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475" tabRatio="799"/>
  </bookViews>
  <sheets>
    <sheet name="Прил.1.1 -перечень домов" sheetId="27" r:id="rId1"/>
    <sheet name="Прил.1.2-реестр дом" sheetId="28" r:id="rId2"/>
  </sheets>
  <definedNames>
    <definedName name="_xlnm._FilterDatabase" localSheetId="0" hidden="1">'Прил.1.1 -перечень домов'!$A$14:$V$84</definedName>
    <definedName name="_xlnm._FilterDatabase" localSheetId="1" hidden="1">'Прил.1.2-реестр дом'!$A$12:$Z$29</definedName>
    <definedName name="_xlnm.Print_Titles" localSheetId="0">'Прил.1.1 -перечень домов'!$10:$14</definedName>
    <definedName name="_xlnm.Print_Titles" localSheetId="1">'Прил.1.2-реестр дом'!$9:$13</definedName>
    <definedName name="_xlnm.Print_Area" localSheetId="0">'Прил.1.1 -перечень домов'!$A$1:$S$84</definedName>
    <definedName name="_xlnm.Print_Area" localSheetId="1">'Прил.1.2-реестр дом'!$A$6:$W$83</definedName>
  </definedNames>
  <calcPr calcId="145621" fullPrecision="0"/>
</workbook>
</file>

<file path=xl/calcChain.xml><?xml version="1.0" encoding="utf-8"?>
<calcChain xmlns="http://schemas.openxmlformats.org/spreadsheetml/2006/main">
  <c r="K25" i="28" l="1"/>
  <c r="K21" i="28"/>
  <c r="K15" i="28"/>
  <c r="K14" i="28" l="1"/>
  <c r="D48" i="28"/>
  <c r="R48" i="28" s="1"/>
  <c r="D30" i="28"/>
  <c r="U30" i="28" l="1"/>
  <c r="S30" i="28"/>
  <c r="P67" i="28"/>
  <c r="O21" i="28" l="1"/>
  <c r="O15" i="28"/>
  <c r="O25" i="28"/>
  <c r="N21" i="28"/>
  <c r="N15" i="28"/>
  <c r="N25" i="28"/>
  <c r="L25" i="28"/>
  <c r="S21" i="28"/>
  <c r="R21" i="28"/>
  <c r="S15" i="28"/>
  <c r="R15" i="28"/>
  <c r="V21" i="28"/>
  <c r="V15" i="28"/>
  <c r="V25" i="28"/>
  <c r="P38" i="28"/>
  <c r="P51" i="28"/>
  <c r="P50" i="28"/>
  <c r="P54" i="28"/>
  <c r="P55" i="28"/>
  <c r="P62" i="28"/>
  <c r="P57" i="28"/>
  <c r="P58" i="28"/>
  <c r="P59" i="28"/>
  <c r="P60" i="28"/>
  <c r="P61" i="28"/>
  <c r="P56" i="28"/>
  <c r="P53" i="28"/>
  <c r="P52" i="28"/>
  <c r="P66" i="28"/>
  <c r="W66" i="28" s="1"/>
  <c r="P46" i="28"/>
  <c r="P43" i="28"/>
  <c r="O14" i="28" l="1"/>
  <c r="P83" i="28" l="1"/>
  <c r="P77" i="28"/>
  <c r="P73" i="28"/>
  <c r="P41" i="28" l="1"/>
  <c r="P18" i="28"/>
  <c r="P15" i="28" s="1"/>
  <c r="P24" i="28"/>
  <c r="P34" i="28"/>
  <c r="P37" i="28"/>
  <c r="P25" i="28" l="1"/>
  <c r="I16" i="27"/>
  <c r="E17" i="28"/>
  <c r="E16" i="28"/>
  <c r="E23" i="28"/>
  <c r="E70" i="28" l="1"/>
  <c r="E80" i="28"/>
  <c r="E81" i="28"/>
  <c r="E82" i="28"/>
  <c r="E83" i="28"/>
  <c r="E78" i="28"/>
  <c r="E79" i="28"/>
  <c r="E76" i="28"/>
  <c r="E77" i="28"/>
  <c r="E7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1" i="28"/>
  <c r="E72" i="28"/>
  <c r="E73" i="28"/>
  <c r="E74" i="28"/>
  <c r="E31" i="28"/>
  <c r="E32" i="28"/>
  <c r="E33" i="28"/>
  <c r="E34" i="28"/>
  <c r="E35" i="28"/>
  <c r="E24" i="28"/>
  <c r="E20" i="28" l="1"/>
  <c r="E18" i="28"/>
  <c r="E19" i="28"/>
  <c r="E15" i="28" l="1"/>
  <c r="T25" i="28"/>
  <c r="T21" i="28"/>
  <c r="T15" i="28"/>
  <c r="D80" i="28" l="1"/>
  <c r="R80" i="28" s="1"/>
  <c r="D81" i="28"/>
  <c r="U81" i="28" s="1"/>
  <c r="D82" i="28"/>
  <c r="D75" i="28"/>
  <c r="D76" i="28"/>
  <c r="R76" i="28" s="1"/>
  <c r="D77" i="28"/>
  <c r="D78" i="28"/>
  <c r="R78" i="28" s="1"/>
  <c r="D68" i="28"/>
  <c r="D69" i="28"/>
  <c r="D70" i="28"/>
  <c r="R70" i="28" s="1"/>
  <c r="D71" i="28"/>
  <c r="D72" i="28"/>
  <c r="D63" i="28"/>
  <c r="S63" i="28" s="1"/>
  <c r="D64" i="28"/>
  <c r="U64" i="28" s="1"/>
  <c r="D65" i="28"/>
  <c r="U65" i="28" s="1"/>
  <c r="D66" i="28"/>
  <c r="U66" i="28" s="1"/>
  <c r="D67" i="28"/>
  <c r="U67" i="28" s="1"/>
  <c r="D57" i="28"/>
  <c r="U57" i="28" s="1"/>
  <c r="D58" i="28"/>
  <c r="U58" i="28" s="1"/>
  <c r="D59" i="28"/>
  <c r="U59" i="28" s="1"/>
  <c r="D60" i="28"/>
  <c r="U60" i="28" s="1"/>
  <c r="D51" i="28"/>
  <c r="D52" i="28"/>
  <c r="U52" i="28" s="1"/>
  <c r="D53" i="28"/>
  <c r="U53" i="28" s="1"/>
  <c r="D54" i="28"/>
  <c r="D47" i="28"/>
  <c r="U47" i="28" s="1"/>
  <c r="U48" i="28"/>
  <c r="D49" i="28"/>
  <c r="D45" i="28"/>
  <c r="D46" i="28"/>
  <c r="U46" i="28" s="1"/>
  <c r="D42" i="28"/>
  <c r="U42" i="28" s="1"/>
  <c r="D39" i="28"/>
  <c r="D40" i="28"/>
  <c r="D34" i="28"/>
  <c r="U34" i="28" s="1"/>
  <c r="D35" i="28"/>
  <c r="D36" i="28"/>
  <c r="U36" i="28" s="1"/>
  <c r="D33" i="28"/>
  <c r="W34" i="28"/>
  <c r="W37" i="28"/>
  <c r="W41" i="28"/>
  <c r="W46" i="28"/>
  <c r="W52" i="28"/>
  <c r="W53" i="28"/>
  <c r="W55" i="28"/>
  <c r="W56" i="28"/>
  <c r="W58" i="28"/>
  <c r="W59" i="28"/>
  <c r="W60" i="28"/>
  <c r="W61" i="28"/>
  <c r="W62" i="28"/>
  <c r="W67" i="28"/>
  <c r="W83" i="28"/>
  <c r="W24" i="28"/>
  <c r="N16" i="27"/>
  <c r="M16" i="27"/>
  <c r="L16" i="27"/>
  <c r="U35" i="28" l="1"/>
  <c r="Q35" i="28"/>
  <c r="Q82" i="28"/>
  <c r="U82" i="28"/>
  <c r="U49" i="28"/>
  <c r="S49" i="28"/>
  <c r="W49" i="28" s="1"/>
  <c r="U68" i="28"/>
  <c r="S68" i="28"/>
  <c r="U71" i="28"/>
  <c r="S71" i="28"/>
  <c r="S64" i="28"/>
  <c r="W64" i="28" s="1"/>
  <c r="U63" i="28"/>
  <c r="W63" i="28"/>
  <c r="U69" i="28"/>
  <c r="S69" i="28"/>
  <c r="W69" i="28" s="1"/>
  <c r="U45" i="28"/>
  <c r="R45" i="28"/>
  <c r="W45" i="28" s="1"/>
  <c r="U70" i="28"/>
  <c r="W70" i="28"/>
  <c r="W78" i="28"/>
  <c r="U78" i="28"/>
  <c r="W51" i="28"/>
  <c r="U51" i="28"/>
  <c r="W54" i="28"/>
  <c r="U54" i="28"/>
  <c r="U76" i="28"/>
  <c r="U80" i="28"/>
  <c r="W77" i="28"/>
  <c r="U77" i="28"/>
  <c r="W80" i="28"/>
  <c r="H39" i="28"/>
  <c r="W39" i="28" s="1"/>
  <c r="U39" i="28"/>
  <c r="U72" i="28"/>
  <c r="H72" i="28"/>
  <c r="W72" i="28" s="1"/>
  <c r="U75" i="28"/>
  <c r="I75" i="28"/>
  <c r="W75" i="28" s="1"/>
  <c r="H33" i="28"/>
  <c r="U33" i="28"/>
  <c r="H40" i="28"/>
  <c r="U40" i="28"/>
  <c r="J36" i="28"/>
  <c r="I42" i="28"/>
  <c r="G47" i="28"/>
  <c r="W47" i="28" s="1"/>
  <c r="H65" i="28"/>
  <c r="J81" i="28"/>
  <c r="W48" i="28"/>
  <c r="W57" i="28"/>
  <c r="W68" i="28" l="1"/>
  <c r="F68" i="28" s="1"/>
  <c r="W76" i="28"/>
  <c r="F76" i="28" s="1"/>
  <c r="R25" i="28"/>
  <c r="W82" i="28"/>
  <c r="W40" i="28"/>
  <c r="F40" i="28" s="1"/>
  <c r="W81" i="28"/>
  <c r="F81" i="28" s="1"/>
  <c r="W36" i="28"/>
  <c r="F36" i="28" s="1"/>
  <c r="W33" i="28"/>
  <c r="F33" i="28" s="1"/>
  <c r="W42" i="28"/>
  <c r="F42" i="28" s="1"/>
  <c r="W65" i="28"/>
  <c r="F65" i="28" s="1"/>
  <c r="W71" i="28"/>
  <c r="F71" i="28" s="1"/>
  <c r="F34" i="28"/>
  <c r="F39" i="28"/>
  <c r="F45" i="28"/>
  <c r="F46" i="28"/>
  <c r="F47" i="28"/>
  <c r="F48" i="28"/>
  <c r="F49" i="28"/>
  <c r="F51" i="28"/>
  <c r="F52" i="28"/>
  <c r="F53" i="28"/>
  <c r="F54" i="28"/>
  <c r="F57" i="28"/>
  <c r="F58" i="28"/>
  <c r="F59" i="28"/>
  <c r="F60" i="28"/>
  <c r="F63" i="28"/>
  <c r="F64" i="28"/>
  <c r="F66" i="28"/>
  <c r="F67" i="28"/>
  <c r="F69" i="28"/>
  <c r="F70" i="28"/>
  <c r="F72" i="28"/>
  <c r="F75" i="28"/>
  <c r="F77" i="28"/>
  <c r="F78" i="28"/>
  <c r="F80" i="28"/>
  <c r="D31" i="28"/>
  <c r="U31" i="28" s="1"/>
  <c r="D32" i="28"/>
  <c r="U32" i="28" s="1"/>
  <c r="D37" i="28"/>
  <c r="D38" i="28"/>
  <c r="U38" i="28" s="1"/>
  <c r="D41" i="28"/>
  <c r="D43" i="28"/>
  <c r="U43" i="28" s="1"/>
  <c r="D44" i="28"/>
  <c r="U44" i="28" s="1"/>
  <c r="D50" i="28"/>
  <c r="D55" i="28"/>
  <c r="D56" i="28"/>
  <c r="D61" i="28"/>
  <c r="D62" i="28"/>
  <c r="D73" i="28"/>
  <c r="U73" i="28" s="1"/>
  <c r="D74" i="28"/>
  <c r="D79" i="28"/>
  <c r="U79" i="28" s="1"/>
  <c r="D83" i="28"/>
  <c r="D23" i="28"/>
  <c r="U23" i="28" s="1"/>
  <c r="D24" i="28"/>
  <c r="U24" i="28" s="1"/>
  <c r="D17" i="28"/>
  <c r="D18" i="28"/>
  <c r="U18" i="28" s="1"/>
  <c r="D19" i="28"/>
  <c r="U19" i="28" s="1"/>
  <c r="D20" i="28"/>
  <c r="K71" i="27" l="1"/>
  <c r="P71" i="27" s="1"/>
  <c r="K59" i="27"/>
  <c r="P59" i="27" s="1"/>
  <c r="Q59" i="27" s="1"/>
  <c r="K48" i="27"/>
  <c r="P48" i="27" s="1"/>
  <c r="Q48" i="27" s="1"/>
  <c r="K78" i="27"/>
  <c r="P78" i="27" s="1"/>
  <c r="Q78" i="27" s="1"/>
  <c r="K70" i="27"/>
  <c r="P70" i="27" s="1"/>
  <c r="K64" i="27"/>
  <c r="P64" i="27" s="1"/>
  <c r="Q64" i="27" s="1"/>
  <c r="K58" i="27"/>
  <c r="P58" i="27" s="1"/>
  <c r="Q58" i="27" s="1"/>
  <c r="K52" i="27"/>
  <c r="P52" i="27" s="1"/>
  <c r="Q52" i="27" s="1"/>
  <c r="K47" i="27"/>
  <c r="P47" i="27" s="1"/>
  <c r="K72" i="27"/>
  <c r="P72" i="27" s="1"/>
  <c r="Q72" i="27" s="1"/>
  <c r="K37" i="27"/>
  <c r="P37" i="27" s="1"/>
  <c r="Q37" i="27" s="1"/>
  <c r="K79" i="27"/>
  <c r="P79" i="27" s="1"/>
  <c r="Q79" i="27" s="1"/>
  <c r="K53" i="27"/>
  <c r="P53" i="27" s="1"/>
  <c r="Q53" i="27" s="1"/>
  <c r="K34" i="27"/>
  <c r="P34" i="27" s="1"/>
  <c r="Q34" i="27" s="1"/>
  <c r="K76" i="27"/>
  <c r="P76" i="27" s="1"/>
  <c r="Q76" i="27" s="1"/>
  <c r="K61" i="27"/>
  <c r="P61" i="27" s="1"/>
  <c r="Q61" i="27" s="1"/>
  <c r="K55" i="27"/>
  <c r="P55" i="27" s="1"/>
  <c r="Q55" i="27" s="1"/>
  <c r="K50" i="27"/>
  <c r="P50" i="27" s="1"/>
  <c r="Q50" i="27" s="1"/>
  <c r="K46" i="27"/>
  <c r="P46" i="27" s="1"/>
  <c r="Q46" i="27" s="1"/>
  <c r="K66" i="27"/>
  <c r="P66" i="27" s="1"/>
  <c r="Q66" i="27" s="1"/>
  <c r="K82" i="27"/>
  <c r="P82" i="27" s="1"/>
  <c r="Q82" i="27" s="1"/>
  <c r="K77" i="27"/>
  <c r="P77" i="27" s="1"/>
  <c r="Q77" i="27" s="1"/>
  <c r="K65" i="27"/>
  <c r="P65" i="27" s="1"/>
  <c r="Q65" i="27" s="1"/>
  <c r="K35" i="27"/>
  <c r="P35" i="27" s="1"/>
  <c r="Q35" i="27" s="1"/>
  <c r="K81" i="27"/>
  <c r="P81" i="27" s="1"/>
  <c r="Q81" i="27" s="1"/>
  <c r="K73" i="27"/>
  <c r="P73" i="27" s="1"/>
  <c r="Q73" i="27" s="1"/>
  <c r="K67" i="27"/>
  <c r="P67" i="27" s="1"/>
  <c r="Q67" i="27" s="1"/>
  <c r="K60" i="27"/>
  <c r="P60" i="27" s="1"/>
  <c r="Q60" i="27" s="1"/>
  <c r="K54" i="27"/>
  <c r="P54" i="27" s="1"/>
  <c r="Q54" i="27" s="1"/>
  <c r="K49" i="27"/>
  <c r="P49" i="27" s="1"/>
  <c r="Q49" i="27" s="1"/>
  <c r="K40" i="27"/>
  <c r="P40" i="27" s="1"/>
  <c r="Q40" i="27" s="1"/>
  <c r="K43" i="27"/>
  <c r="P43" i="27" s="1"/>
  <c r="Q43" i="27" s="1"/>
  <c r="K41" i="27"/>
  <c r="P41" i="27" s="1"/>
  <c r="K69" i="27"/>
  <c r="P69" i="27" s="1"/>
  <c r="Q69" i="27" s="1"/>
  <c r="K68" i="27"/>
  <c r="P68" i="27" s="1"/>
  <c r="Q68" i="27" s="1"/>
  <c r="F82" i="28"/>
  <c r="W35" i="28"/>
  <c r="F35" i="28" s="1"/>
  <c r="Q25" i="28"/>
  <c r="U41" i="28"/>
  <c r="F41" i="28" s="1"/>
  <c r="U62" i="28"/>
  <c r="F62" i="28" s="1"/>
  <c r="W50" i="28"/>
  <c r="U50" i="28"/>
  <c r="U61" i="28"/>
  <c r="F61" i="28" s="1"/>
  <c r="U55" i="28"/>
  <c r="F55" i="28" s="1"/>
  <c r="U56" i="28"/>
  <c r="F56" i="28" s="1"/>
  <c r="U83" i="28"/>
  <c r="F83" i="28" s="1"/>
  <c r="U17" i="28"/>
  <c r="H17" i="28"/>
  <c r="G79" i="28"/>
  <c r="W79" i="28" s="1"/>
  <c r="U20" i="28"/>
  <c r="H20" i="28"/>
  <c r="W73" i="28"/>
  <c r="F73" i="28" s="1"/>
  <c r="U37" i="28"/>
  <c r="F37" i="28" s="1"/>
  <c r="U74" i="28"/>
  <c r="I74" i="28"/>
  <c r="W74" i="28" s="1"/>
  <c r="J31" i="28"/>
  <c r="G44" i="28"/>
  <c r="F24" i="28"/>
  <c r="G19" i="28"/>
  <c r="I23" i="28"/>
  <c r="I21" i="28" s="1"/>
  <c r="J21" i="28"/>
  <c r="J32" i="28"/>
  <c r="O70" i="27"/>
  <c r="Q70" i="27"/>
  <c r="O54" i="27"/>
  <c r="O71" i="27"/>
  <c r="Q71" i="27"/>
  <c r="O81" i="27"/>
  <c r="O53" i="27"/>
  <c r="O55" i="27"/>
  <c r="O47" i="27"/>
  <c r="Q47" i="27"/>
  <c r="Q41" i="27"/>
  <c r="O41" i="27" l="1"/>
  <c r="O59" i="27"/>
  <c r="O40" i="27"/>
  <c r="O46" i="27"/>
  <c r="O77" i="27"/>
  <c r="O82" i="27"/>
  <c r="O69" i="27"/>
  <c r="O49" i="27"/>
  <c r="O50" i="27"/>
  <c r="O72" i="27"/>
  <c r="O35" i="27"/>
  <c r="O60" i="27"/>
  <c r="O66" i="27"/>
  <c r="O78" i="27"/>
  <c r="O79" i="27"/>
  <c r="O34" i="27"/>
  <c r="O37" i="27"/>
  <c r="O43" i="27"/>
  <c r="O52" i="27"/>
  <c r="O64" i="27"/>
  <c r="O76" i="27"/>
  <c r="O67" i="27"/>
  <c r="O61" i="27"/>
  <c r="O73" i="27"/>
  <c r="O58" i="27"/>
  <c r="O48" i="27"/>
  <c r="O65" i="27"/>
  <c r="K74" i="27"/>
  <c r="O74" i="27" s="1"/>
  <c r="K56" i="27"/>
  <c r="P56" i="27" s="1"/>
  <c r="Q56" i="27" s="1"/>
  <c r="K63" i="27"/>
  <c r="P63" i="27" s="1"/>
  <c r="Q63" i="27" s="1"/>
  <c r="K83" i="27"/>
  <c r="P83" i="27" s="1"/>
  <c r="Q83" i="27" s="1"/>
  <c r="K38" i="27"/>
  <c r="P38" i="27" s="1"/>
  <c r="Q38" i="27" s="1"/>
  <c r="K57" i="27"/>
  <c r="P57" i="27" s="1"/>
  <c r="Q57" i="27" s="1"/>
  <c r="W31" i="28"/>
  <c r="F31" i="28" s="1"/>
  <c r="K62" i="27"/>
  <c r="P62" i="27" s="1"/>
  <c r="Q62" i="27" s="1"/>
  <c r="K42" i="27"/>
  <c r="P42" i="27" s="1"/>
  <c r="Q42" i="27" s="1"/>
  <c r="K36" i="27"/>
  <c r="P36" i="27" s="1"/>
  <c r="Q36" i="27" s="1"/>
  <c r="K25" i="27"/>
  <c r="P25" i="27" s="1"/>
  <c r="Q25" i="27" s="1"/>
  <c r="K84" i="27"/>
  <c r="O84" i="27" s="1"/>
  <c r="O68" i="27"/>
  <c r="F50" i="28"/>
  <c r="F74" i="28"/>
  <c r="F79" i="28"/>
  <c r="W32" i="28"/>
  <c r="F32" i="28" s="1"/>
  <c r="W38" i="28"/>
  <c r="F38" i="28" s="1"/>
  <c r="W44" i="28"/>
  <c r="F44" i="28" s="1"/>
  <c r="W43" i="28"/>
  <c r="F43" i="28" s="1"/>
  <c r="H21" i="28"/>
  <c r="W23" i="28"/>
  <c r="F23" i="28" s="1"/>
  <c r="W20" i="28"/>
  <c r="F20" i="28" s="1"/>
  <c r="P74" i="27" l="1"/>
  <c r="Q74" i="27" s="1"/>
  <c r="O25" i="27"/>
  <c r="O83" i="27"/>
  <c r="O56" i="27"/>
  <c r="O38" i="27"/>
  <c r="O42" i="27"/>
  <c r="O57" i="27"/>
  <c r="O63" i="27"/>
  <c r="O36" i="27"/>
  <c r="K21" i="27"/>
  <c r="P21" i="27" s="1"/>
  <c r="Q21" i="27" s="1"/>
  <c r="K39" i="27"/>
  <c r="P39" i="27" s="1"/>
  <c r="Q39" i="27" s="1"/>
  <c r="K24" i="27"/>
  <c r="P24" i="27" s="1"/>
  <c r="Q24" i="27" s="1"/>
  <c r="K33" i="27"/>
  <c r="P33" i="27" s="1"/>
  <c r="Q33" i="27" s="1"/>
  <c r="K75" i="27"/>
  <c r="P75" i="27" s="1"/>
  <c r="Q75" i="27" s="1"/>
  <c r="O62" i="27"/>
  <c r="K51" i="27"/>
  <c r="O51" i="27" s="1"/>
  <c r="P84" i="27"/>
  <c r="K45" i="27"/>
  <c r="P45" i="27" s="1"/>
  <c r="Q45" i="27" s="1"/>
  <c r="K44" i="27"/>
  <c r="P44" i="27" s="1"/>
  <c r="Q44" i="27" s="1"/>
  <c r="K80" i="27"/>
  <c r="P80" i="27" s="1"/>
  <c r="Q80" i="27" s="1"/>
  <c r="K32" i="27"/>
  <c r="O33" i="27"/>
  <c r="J16" i="27"/>
  <c r="N22" i="27"/>
  <c r="M22" i="27"/>
  <c r="L22" i="27"/>
  <c r="J22" i="27"/>
  <c r="O39" i="27" l="1"/>
  <c r="O75" i="27"/>
  <c r="O21" i="27"/>
  <c r="O45" i="27"/>
  <c r="O44" i="27"/>
  <c r="O24" i="27"/>
  <c r="P51" i="27"/>
  <c r="Q51" i="27" s="1"/>
  <c r="O80" i="27"/>
  <c r="O32" i="27"/>
  <c r="P32" i="27"/>
  <c r="Q32" i="27" s="1"/>
  <c r="I22" i="27"/>
  <c r="E27" i="28" l="1"/>
  <c r="E28" i="28"/>
  <c r="E29" i="28"/>
  <c r="E30" i="28"/>
  <c r="E26" i="28"/>
  <c r="E22" i="28"/>
  <c r="E21" i="28" s="1"/>
  <c r="D22" i="28"/>
  <c r="D21" i="28" l="1"/>
  <c r="U22" i="28"/>
  <c r="U21" i="28" s="1"/>
  <c r="G22" i="28"/>
  <c r="E25" i="28"/>
  <c r="G21" i="28" l="1"/>
  <c r="W22" i="28"/>
  <c r="F22" i="28" l="1"/>
  <c r="W21" i="28"/>
  <c r="J26" i="27"/>
  <c r="I26" i="27"/>
  <c r="D27" i="28"/>
  <c r="U27" i="28" s="1"/>
  <c r="D28" i="28"/>
  <c r="D29" i="28"/>
  <c r="D26" i="28"/>
  <c r="U26" i="28" s="1"/>
  <c r="D16" i="28"/>
  <c r="U16" i="28" s="1"/>
  <c r="U15" i="28" s="1"/>
  <c r="F21" i="28" l="1"/>
  <c r="U29" i="28"/>
  <c r="S29" i="28"/>
  <c r="U28" i="28"/>
  <c r="G28" i="28"/>
  <c r="G25" i="28" s="1"/>
  <c r="W30" i="28"/>
  <c r="F30" i="28" s="1"/>
  <c r="J15" i="28"/>
  <c r="H15" i="28"/>
  <c r="I16" i="28"/>
  <c r="I15" i="28" s="1"/>
  <c r="D25" i="28"/>
  <c r="J25" i="28"/>
  <c r="H26" i="28"/>
  <c r="H27" i="28"/>
  <c r="W27" i="28" s="1"/>
  <c r="D15" i="28"/>
  <c r="I15" i="27"/>
  <c r="J15" i="27"/>
  <c r="L26" i="27"/>
  <c r="M26" i="27"/>
  <c r="N26" i="27"/>
  <c r="K31" i="27" l="1"/>
  <c r="P31" i="27" s="1"/>
  <c r="Q31" i="27" s="1"/>
  <c r="W28" i="28"/>
  <c r="H25" i="28"/>
  <c r="U25" i="28"/>
  <c r="I25" i="28"/>
  <c r="O31" i="27"/>
  <c r="M15" i="27"/>
  <c r="L15" i="27"/>
  <c r="N15" i="27"/>
  <c r="W29" i="28" l="1"/>
  <c r="S25" i="28"/>
  <c r="Q84" i="27"/>
  <c r="L21" i="28"/>
  <c r="Q21" i="28" l="1"/>
  <c r="M21" i="28"/>
  <c r="P21" i="28" l="1"/>
  <c r="S22" i="27" l="1"/>
  <c r="T22" i="27" s="1"/>
  <c r="K23" i="27"/>
  <c r="K22" i="27" l="1"/>
  <c r="P22" i="27" s="1"/>
  <c r="P23" i="27"/>
  <c r="Q23" i="27" s="1"/>
  <c r="O23" i="27"/>
  <c r="O22" i="27" s="1"/>
  <c r="W26" i="28"/>
  <c r="W25" i="28" s="1"/>
  <c r="Q22" i="27" l="1"/>
  <c r="M25" i="28"/>
  <c r="W16" i="28" l="1"/>
  <c r="H14" i="28"/>
  <c r="J14" i="28"/>
  <c r="L15" i="28"/>
  <c r="L14" i="28" s="1"/>
  <c r="M15" i="28"/>
  <c r="M14" i="28" s="1"/>
  <c r="N14" i="28"/>
  <c r="Q15" i="28"/>
  <c r="Q14" i="28" s="1"/>
  <c r="R14" i="28"/>
  <c r="S14" i="28"/>
  <c r="T14" i="28"/>
  <c r="V14" i="28"/>
  <c r="F27" i="28" l="1"/>
  <c r="F29" i="28"/>
  <c r="F28" i="28"/>
  <c r="F16" i="28"/>
  <c r="K29" i="27" l="1"/>
  <c r="P29" i="27" s="1"/>
  <c r="Q29" i="27" s="1"/>
  <c r="K30" i="27"/>
  <c r="P30" i="27" s="1"/>
  <c r="Q30" i="27" s="1"/>
  <c r="K28" i="27"/>
  <c r="P28" i="27" s="1"/>
  <c r="Q28" i="27" s="1"/>
  <c r="K17" i="27"/>
  <c r="E14" i="28"/>
  <c r="O17" i="27" l="1"/>
  <c r="P17" i="27"/>
  <c r="O28" i="27"/>
  <c r="O30" i="27"/>
  <c r="O29" i="27"/>
  <c r="P14" i="28"/>
  <c r="S16" i="27" l="1"/>
  <c r="T16" i="27" s="1"/>
  <c r="D14" i="28"/>
  <c r="F26" i="28" l="1"/>
  <c r="F25" i="28" s="1"/>
  <c r="K27" i="27" l="1"/>
  <c r="P27" i="27" s="1"/>
  <c r="U14" i="28"/>
  <c r="O27" i="27" l="1"/>
  <c r="O26" i="27" s="1"/>
  <c r="K26" i="27"/>
  <c r="P26" i="27" s="1"/>
  <c r="Q27" i="27"/>
  <c r="S27" i="27" s="1"/>
  <c r="S26" i="27" s="1"/>
  <c r="Q26" i="27" l="1"/>
  <c r="T26" i="27"/>
  <c r="S15" i="27"/>
  <c r="T15" i="27" s="1"/>
  <c r="Q17" i="27" l="1"/>
  <c r="I14" i="28"/>
  <c r="W19" i="28"/>
  <c r="F19" i="28" s="1"/>
  <c r="W17" i="28"/>
  <c r="K20" i="27" l="1"/>
  <c r="P20" i="27" s="1"/>
  <c r="Q20" i="27" s="1"/>
  <c r="F17" i="28"/>
  <c r="W18" i="28"/>
  <c r="F18" i="28" s="1"/>
  <c r="G15" i="28"/>
  <c r="G14" i="28" s="1"/>
  <c r="O20" i="27"/>
  <c r="K18" i="27" l="1"/>
  <c r="P18" i="27" s="1"/>
  <c r="Q18" i="27" s="1"/>
  <c r="K19" i="27"/>
  <c r="P19" i="27" s="1"/>
  <c r="Q19" i="27" s="1"/>
  <c r="W15" i="28"/>
  <c r="W14" i="28" s="1"/>
  <c r="F15" i="28"/>
  <c r="F14" i="28" s="1"/>
  <c r="O18" i="27" l="1"/>
  <c r="K16" i="27"/>
  <c r="P16" i="27" s="1"/>
  <c r="Q16" i="27" s="1"/>
  <c r="O19" i="27"/>
  <c r="O16" i="27" l="1"/>
  <c r="O15" i="27" s="1"/>
  <c r="K15" i="27"/>
  <c r="P15" i="27" s="1"/>
  <c r="Q15" i="27" s="1"/>
</calcChain>
</file>

<file path=xl/sharedStrings.xml><?xml version="1.0" encoding="utf-8"?>
<sst xmlns="http://schemas.openxmlformats.org/spreadsheetml/2006/main" count="316" uniqueCount="142">
  <si>
    <t>№ п\п</t>
  </si>
  <si>
    <t>Адрес многоквартирного дома</t>
  </si>
  <si>
    <t>ремонт фасада</t>
  </si>
  <si>
    <t>работы по строительному контролю</t>
  </si>
  <si>
    <t>руб.</t>
  </si>
  <si>
    <t>ед.</t>
  </si>
  <si>
    <t>кв.м</t>
  </si>
  <si>
    <t>№ п/п</t>
  </si>
  <si>
    <t>Стоимость капитального ремонта</t>
  </si>
  <si>
    <t>всего</t>
  </si>
  <si>
    <t>чел.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</si>
  <si>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</si>
  <si>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</si>
  <si>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</si>
  <si>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</si>
  <si>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</si>
  <si>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Предельная стоимость капитального ремонта 1кв.м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</si>
  <si>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</si>
  <si>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</si>
  <si>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</si>
  <si>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 том числе</t>
  </si>
  <si>
    <t>за счет средств Фонда</t>
  </si>
  <si>
    <t>за счет средств собственников помещений в МКД</t>
  </si>
  <si>
    <t>руб./к в.м</t>
  </si>
  <si>
    <t>Краткосрочный план</t>
  </si>
  <si>
    <t>реализации региональной программы капитального ремонта общего имущества в многоквартирных домах</t>
  </si>
  <si>
    <t>Перечень многоквартирных домов, которые подлежат капитальному ремонту в рамках реализации региональной</t>
  </si>
  <si>
    <t>Удельная стоимостиь капитального ремонта 1 кв.м общей площади помещений МКД</t>
  </si>
  <si>
    <t>Х</t>
  </si>
  <si>
    <t>Общая площадь МКД</t>
  </si>
  <si>
    <t>Стоимость капитального ремонта,  ВСЕГО</t>
  </si>
  <si>
    <t>за счет средств бюджета субъекта Российской Федерации</t>
  </si>
  <si>
    <t>за счет средств местного бюджета</t>
  </si>
  <si>
    <t>Адрес многоквартирного дома (далее - МКД)</t>
  </si>
  <si>
    <r>
      <t xml:space="preserve">работы по разработке проектной документации </t>
    </r>
    <r>
      <rPr>
        <sz val="9"/>
        <color rgb="FF000000"/>
        <rFont val="Times New Roman"/>
        <family val="1"/>
        <charset val="204"/>
      </rPr>
      <t>(в случае, если подготовка проектной документации необходима в соответствии с законодательством о градостроительной деятельности)</t>
    </r>
  </si>
  <si>
    <t>Ожидаемое начисление</t>
  </si>
  <si>
    <t>Приложение 1.2</t>
  </si>
  <si>
    <t>3а</t>
  </si>
  <si>
    <t>кирпич</t>
  </si>
  <si>
    <t>Утвержден</t>
  </si>
  <si>
    <t>Постановлением Администрации</t>
  </si>
  <si>
    <t>Юргинского муниципального округа №     от</t>
  </si>
  <si>
    <r>
      <t>Реестр многоквартирных домов, которые подлежат капитальному ремонту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в рамках реализации региональной программы капитального ремонта в многоквартирных домах Юргинского муниципального округа Кузбасса на 2014-2043 годы, на 2020-2022 годы</t>
    </r>
  </si>
  <si>
    <t>Итого за 2023-2025 г.г.</t>
  </si>
  <si>
    <t>Итого за 2023 г.</t>
  </si>
  <si>
    <t>Итого за 2025 г.</t>
  </si>
  <si>
    <t>Итого за 2024 г.</t>
  </si>
  <si>
    <t>с. Зеледеево, ул. Советская 1</t>
  </si>
  <si>
    <t>д. Талая, ул. Зеленая, д. 1а</t>
  </si>
  <si>
    <t>с. Прококово, ул. Центральная, д. 2а</t>
  </si>
  <si>
    <t>Итого за 2025г.</t>
  </si>
  <si>
    <t>д. Елгино, ул. Лесная, д. 7а</t>
  </si>
  <si>
    <t>д. Елгино, ул. Заречная, д. 36</t>
  </si>
  <si>
    <t>д. Талая, ул. Зеленая, д. 2а</t>
  </si>
  <si>
    <t>д. Талая, ул. Центральная, д. 8</t>
  </si>
  <si>
    <t>п. Речной, ул. Строительная, д.1</t>
  </si>
  <si>
    <t>с. Проскоково,                                                                      ул. Школьная, д.6</t>
  </si>
  <si>
    <t>с. Проскоково,                                                                      ул. Центральная, д.6б</t>
  </si>
  <si>
    <t>с. Проскоково,                                                                      ул. Центральная, д.4</t>
  </si>
  <si>
    <t>с. Проскоково,                                                                      ул. Совхозная, д.19</t>
  </si>
  <si>
    <t>с. Проскоково,                                                                      ул. Совхозная, д.18</t>
  </si>
  <si>
    <t>с. Поперечное,                                                                       ул. Школьная, д.3</t>
  </si>
  <si>
    <t>с. Поперечное,                                                                       ул. Строительная, д.7</t>
  </si>
  <si>
    <t>с. Поперечное,                                                                       ул. Строительная, д.5</t>
  </si>
  <si>
    <t>с. Поперечное,                                                                       ул. Строительная, д.3</t>
  </si>
  <si>
    <t>с. Поперечное,                                                                       ул. Строительная, д.1</t>
  </si>
  <si>
    <t>с. Поперечное,                                                                       ул. Советская, д.48</t>
  </si>
  <si>
    <t>с. Поперечное,                                                                       ул. Советская, д.4</t>
  </si>
  <si>
    <t>п. Юргинский, ул. Школьная, д. 9</t>
  </si>
  <si>
    <t>п. Юргинский, ул. Школьная, д. 8</t>
  </si>
  <si>
    <t>п. Юргинский, ул. Школьная, д. 10</t>
  </si>
  <si>
    <t>п.ст. Юрга 2-я, ул. Школьная, д. 25</t>
  </si>
  <si>
    <t>п.ст. Юрга 2-я, ул. Новая д. 9</t>
  </si>
  <si>
    <t>п.ст. Юрга 2-я, ул. Новая д. 5а</t>
  </si>
  <si>
    <t>п.ст. Юрга 2-я, ул. Новая д. 28</t>
  </si>
  <si>
    <t>п.ст. Юрга 2-я, ул. Новая д. 26</t>
  </si>
  <si>
    <t>п.ст. Юрга 2-я, ул. Новая д. 24</t>
  </si>
  <si>
    <t>п.ст. Юрга 2-я, ул. Новая д. 1</t>
  </si>
  <si>
    <t>п.ст. Юрга 2-я, ул. Линейная, д. 8</t>
  </si>
  <si>
    <t>п.ст. Юрга 2-я, ул. Заводская, д. 30</t>
  </si>
  <si>
    <t>п.ст. Юрга 2-я, ул. Заводская, д. 28</t>
  </si>
  <si>
    <t>п.ст. Юрга 2-я, ул. Заводская, д. 26</t>
  </si>
  <si>
    <t>п.ст. Юрга 2-я, ул. Заводская, д. 22</t>
  </si>
  <si>
    <t>п.ст. Юрга 2-я, ул. Заводская, д. 2</t>
  </si>
  <si>
    <t>п.ст. Юрга 2-я, ул. Заводская, д. 12</t>
  </si>
  <si>
    <t>п.ст. Юрга 2-я, ул. Заводская, д. 13</t>
  </si>
  <si>
    <t>п.ст. Юрга 2-я, ул. Заводская, д. 14</t>
  </si>
  <si>
    <t>п.ст. Юрга 2-я, ул. Заводская, д. 15</t>
  </si>
  <si>
    <t>п.ст. Юрга 2-я, ул. Заводская, д. 16</t>
  </si>
  <si>
    <t>п.ст. Юрга 2-я, ул. Заводская, д. 17</t>
  </si>
  <si>
    <t>п.ст. Юрга 2-я, ул. Заводская, д. 18</t>
  </si>
  <si>
    <t>п.ст. Арлюк, ул. Союзная, д. 15</t>
  </si>
  <si>
    <t>п.ст. Арлюк, ул. Союзная, д. 16</t>
  </si>
  <si>
    <t>п.ст. Арлюк, ул. Союзная, д. 8</t>
  </si>
  <si>
    <t>п.ст. Арлюк, ул. Строительная, д. 5</t>
  </si>
  <si>
    <t>п.ст. Арлюк, ул. Шоссейная, д. 5</t>
  </si>
  <si>
    <t>п.ст. Арлюк, ул. Юбилейная, д. 1</t>
  </si>
  <si>
    <t>п.ст. Арлюк, ул. Юбилейная, д. 3</t>
  </si>
  <si>
    <t>п.ст. Арлюк, ул. Юбилейная, д. 5</t>
  </si>
  <si>
    <t>п. Речной, ул. Строительная, д.3</t>
  </si>
  <si>
    <t>п. Речной, ул. Строительная, д.2</t>
  </si>
  <si>
    <t>п. Логовой, ул. Центральная, д. 12</t>
  </si>
  <si>
    <t>д. Талая, ул. Центральная, д. 9</t>
  </si>
  <si>
    <t>д. Талая, ул. Центральная, д. 3</t>
  </si>
  <si>
    <t>д. Талая, ул. Центральная, д. 11</t>
  </si>
  <si>
    <t>д. Талая, пер. Московский, д. 7</t>
  </si>
  <si>
    <t>д. Талая, ул. Зеленая, д. 5</t>
  </si>
  <si>
    <t>д. Сокольники, ул. Лесная, д. 2</t>
  </si>
  <si>
    <t>д. Сокольники, ул. Лесная, д. 3</t>
  </si>
  <si>
    <t>д. Новороманово, ул. Центральная, д. 56</t>
  </si>
  <si>
    <t>д. Новороманово, ул. Центральная, д. 54</t>
  </si>
  <si>
    <t>д. Новороманово, ул. Рабочая, д. 40</t>
  </si>
  <si>
    <t>д. Новороманово, ул. Рабочая, д. 38</t>
  </si>
  <si>
    <t>д. Новороманово, ул. Рабочая, д. 36</t>
  </si>
  <si>
    <t>Количество жителей, зарегистрированных в МКД      на дату утверждения краткосрочного плана</t>
  </si>
  <si>
    <t>предельная</t>
  </si>
  <si>
    <t>панель</t>
  </si>
  <si>
    <t>Виды услуг и (или) работ, предусмотренные частями 1, 2 статьи 166 Жилищного кодекса Российской Федерации, абзацем вторым пункта 4 статьи 10 Закона Кемеровской области от 26.12.2013 № 141-ОЗ «О капитальном ремонте общего имущества в многоквартирных домах»</t>
  </si>
  <si>
    <t xml:space="preserve"> электро- снабжение</t>
  </si>
  <si>
    <t>тепло- снабжение</t>
  </si>
  <si>
    <t>водо- снабжение</t>
  </si>
  <si>
    <t>водоотведение</t>
  </si>
  <si>
    <t>газоснабжение</t>
  </si>
  <si>
    <t>ремонт внутридомовых сетей</t>
  </si>
  <si>
    <t>ремонт крыш</t>
  </si>
  <si>
    <t>ремонт, замена, модернизация лифтов, ремонт лифтовых шахт, машинных и блочных помещений</t>
  </si>
  <si>
    <t>ремонт подвальных помещений, относящихся к общему имуществу МКД</t>
  </si>
  <si>
    <t>ремонт фундамента МКД</t>
  </si>
  <si>
    <t>программы капитального ремонта общего имущества в многоквартирных домах Юргинского муниципального округа Кемеровской ообласти - Кузбасса на 2023-2025 годы</t>
  </si>
  <si>
    <t>Юргинского муниципального округа Кемеровской области - Кузбасса на 2023-2025 годы</t>
  </si>
  <si>
    <t>д. Новороманово,
ул. Рабочая, д. 36</t>
  </si>
  <si>
    <t>д. Новороманово,
ул. Рабочая, д. 38</t>
  </si>
  <si>
    <t>д. Новороманово,
ул. Рабочая, д. 40</t>
  </si>
  <si>
    <t>д. Новороманово,
ул. Центральная, д. 54</t>
  </si>
  <si>
    <t>д. Новороманово,
ул. Центральная, д. 56</t>
  </si>
  <si>
    <t>п. Логовой,
ул. Центральная, д. 12</t>
  </si>
  <si>
    <t>п.ст. Арлюк,
ул. Строительная, д. 5</t>
  </si>
  <si>
    <t>Приложение 1</t>
  </si>
  <si>
    <t>Приложение 2</t>
  </si>
  <si>
    <t>Реестр многоквартирных домов, которые подлежат капитальному ремонту в рамках реализации региональной программы капитального ремонта в многоквартирных домах Юргинского муниципального округа Кемеровской области - Кузбасса на 2023-2025 годы</t>
  </si>
  <si>
    <t>к постановлению администрации
Юргинского муниципального округа
от  19.10.2022 № 1136
 «Приложение №1.2
к постановлению администрации
Юргинского муниципального округа
от 21.09.2022 № 1003»</t>
  </si>
  <si>
    <r>
      <t xml:space="preserve">к постановлению администрации
Юргинского муниципального округа
от  </t>
    </r>
    <r>
      <rPr>
        <u/>
        <sz val="12"/>
        <color indexed="8"/>
        <rFont val="Times New Roman"/>
        <family val="1"/>
        <charset val="204"/>
      </rPr>
      <t>19.10.2022</t>
    </r>
    <r>
      <rPr>
        <sz val="12"/>
        <color indexed="8"/>
        <rFont val="Times New Roman"/>
        <family val="1"/>
        <charset val="204"/>
      </rPr>
      <t xml:space="preserve"> № </t>
    </r>
    <r>
      <rPr>
        <u/>
        <sz val="12"/>
        <color indexed="8"/>
        <rFont val="Times New Roman"/>
        <family val="1"/>
        <charset val="204"/>
      </rPr>
      <t>1136</t>
    </r>
    <r>
      <rPr>
        <sz val="12"/>
        <color indexed="8"/>
        <rFont val="Times New Roman"/>
        <family val="1"/>
        <charset val="204"/>
      </rPr>
      <t xml:space="preserve">
                                                                                                                               «Приложение №1.1 
к постановлению администрации
Юргинского муниципального округа
от 21.09.2022 № 1003»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</si>
</sst>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0" fillId="0" borderId="0"/>
    <xf numFmtId="0" fontId="11" fillId="0" borderId="0"/>
    <xf numFmtId="0" fontId="9" fillId="0" borderId="0"/>
  </cellStyleXfs>
  <cellXfs count="189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4" fontId="5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3" fontId="8" fillId="2" borderId="8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5" fillId="0" borderId="1" xfId="0" applyFont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20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" fontId="5" fillId="0" borderId="0" xfId="0" applyNumberFormat="1" applyFont="1"/>
    <xf numFmtId="1" fontId="4" fillId="0" borderId="1" xfId="0" applyNumberFormat="1" applyFont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 wrapText="1"/>
    </xf>
    <xf numFmtId="4" fontId="5" fillId="2" borderId="0" xfId="0" applyNumberFormat="1" applyFont="1" applyFill="1" applyAlignment="1">
      <alignment vertical="center"/>
    </xf>
    <xf numFmtId="4" fontId="13" fillId="2" borderId="1" xfId="0" applyNumberFormat="1" applyFont="1" applyFill="1" applyBorder="1" applyAlignment="1">
      <alignment vertical="center" wrapText="1"/>
    </xf>
    <xf numFmtId="4" fontId="20" fillId="2" borderId="1" xfId="0" applyNumberFormat="1" applyFont="1" applyFill="1" applyBorder="1" applyAlignment="1">
      <alignment vertical="center" wrapText="1"/>
    </xf>
    <xf numFmtId="4" fontId="2" fillId="2" borderId="0" xfId="0" applyNumberFormat="1" applyFont="1" applyFill="1" applyAlignment="1">
      <alignment vertical="center"/>
    </xf>
    <xf numFmtId="4" fontId="5" fillId="2" borderId="1" xfId="0" applyNumberFormat="1" applyFont="1" applyFill="1" applyBorder="1" applyAlignment="1">
      <alignment horizontal="left" vertical="center" wrapText="1"/>
    </xf>
    <xf numFmtId="4" fontId="5" fillId="2" borderId="0" xfId="0" applyNumberFormat="1" applyFont="1" applyFill="1"/>
    <xf numFmtId="0" fontId="20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vertical="top"/>
    </xf>
    <xf numFmtId="0" fontId="21" fillId="0" borderId="1" xfId="0" applyFont="1" applyBorder="1" applyAlignment="1">
      <alignment horizontal="center"/>
    </xf>
    <xf numFmtId="0" fontId="20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164" fontId="20" fillId="0" borderId="8" xfId="0" applyNumberFormat="1" applyFont="1" applyBorder="1" applyAlignment="1">
      <alignment horizontal="center" vertical="center"/>
    </xf>
    <xf numFmtId="3" fontId="20" fillId="0" borderId="8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/>
    </xf>
    <xf numFmtId="14" fontId="20" fillId="0" borderId="1" xfId="0" applyNumberFormat="1" applyFont="1" applyBorder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Continuous" vertical="distributed" wrapText="1"/>
    </xf>
    <xf numFmtId="0" fontId="18" fillId="0" borderId="0" xfId="0" applyFont="1" applyAlignment="1">
      <alignment horizontal="centerContinuous" vertical="center" wrapText="1"/>
    </xf>
    <xf numFmtId="0" fontId="16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textRotation="90" wrapText="1"/>
    </xf>
    <xf numFmtId="4" fontId="1" fillId="0" borderId="7" xfId="0" applyNumberFormat="1" applyFont="1" applyBorder="1" applyAlignment="1">
      <alignment horizontal="center" vertical="center" textRotation="90" wrapText="1"/>
    </xf>
    <xf numFmtId="4" fontId="1" fillId="0" borderId="6" xfId="0" applyNumberFormat="1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1" fontId="13" fillId="0" borderId="1" xfId="0" applyNumberFormat="1" applyFont="1" applyBorder="1" applyAlignment="1">
      <alignment horizontal="center" vertical="center" wrapText="1"/>
    </xf>
  </cellXfs>
  <cellStyles count="4">
    <cellStyle name="Excel Built-in Normal" xfId="2"/>
    <cellStyle name="Обычный" xfId="0" builtinId="0"/>
    <cellStyle name="Обычный 2" xfId="1"/>
    <cellStyle name="Обычный 4" xfId="3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89"/>
  <sheetViews>
    <sheetView tabSelected="1" topLeftCell="F1" zoomScale="70" zoomScaleNormal="70" workbookViewId="0">
      <selection activeCell="O2" sqref="O2"/>
    </sheetView>
  </sheetViews>
  <sheetFormatPr defaultColWidth="9.140625" defaultRowHeight="15" x14ac:dyDescent="0.25"/>
  <cols>
    <col min="1" max="1" width="5.5703125" style="12" customWidth="1"/>
    <col min="2" max="2" width="5.42578125" style="1" customWidth="1"/>
    <col min="3" max="3" width="24.28515625" style="103" customWidth="1"/>
    <col min="4" max="4" width="6.28515625" style="1" customWidth="1"/>
    <col min="5" max="5" width="5.85546875" style="1" customWidth="1"/>
    <col min="6" max="6" width="17.5703125" style="1" customWidth="1"/>
    <col min="7" max="7" width="3.7109375" style="1" customWidth="1"/>
    <col min="8" max="8" width="4.28515625" style="1" customWidth="1"/>
    <col min="9" max="9" width="14.140625" style="1" customWidth="1"/>
    <col min="10" max="10" width="13.5703125" style="1" customWidth="1"/>
    <col min="11" max="11" width="18.42578125" style="1" customWidth="1"/>
    <col min="12" max="12" width="13" style="1" customWidth="1"/>
    <col min="13" max="13" width="15" style="1" customWidth="1"/>
    <col min="14" max="14" width="16" style="1" customWidth="1"/>
    <col min="15" max="15" width="18.42578125" style="1" customWidth="1"/>
    <col min="16" max="16" width="14" style="1" customWidth="1"/>
    <col min="17" max="17" width="15" style="9" customWidth="1"/>
    <col min="18" max="18" width="12.28515625" style="1" customWidth="1"/>
    <col min="19" max="19" width="19.140625" style="23" hidden="1" customWidth="1"/>
    <col min="20" max="20" width="17.140625" style="1" hidden="1" customWidth="1"/>
    <col min="21" max="21" width="12.85546875" style="1" customWidth="1"/>
    <col min="22" max="22" width="14.42578125" style="1" customWidth="1"/>
    <col min="23" max="16384" width="9.140625" style="1"/>
  </cols>
  <sheetData>
    <row r="1" spans="1:20" x14ac:dyDescent="0.25">
      <c r="O1" s="59"/>
      <c r="P1" s="59"/>
      <c r="Q1" s="137" t="s">
        <v>137</v>
      </c>
      <c r="R1" s="137"/>
      <c r="S1" s="137"/>
    </row>
    <row r="2" spans="1:20" ht="146.25" customHeight="1" x14ac:dyDescent="0.25">
      <c r="O2" s="135" t="s">
        <v>141</v>
      </c>
      <c r="P2" s="135"/>
      <c r="Q2" s="135"/>
      <c r="R2" s="135"/>
      <c r="S2" s="134"/>
    </row>
    <row r="3" spans="1:20" ht="15.75" customHeight="1" x14ac:dyDescent="0.25">
      <c r="B3" s="151" t="s">
        <v>24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4" spans="1:20" ht="15.75" customHeight="1" x14ac:dyDescent="0.25">
      <c r="B4" s="151" t="s">
        <v>25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20" ht="15.75" customHeight="1" x14ac:dyDescent="0.25">
      <c r="B5" s="151" t="s">
        <v>129</v>
      </c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</row>
    <row r="6" spans="1:20" x14ac:dyDescent="0.25">
      <c r="B6" s="6"/>
      <c r="C6" s="104"/>
      <c r="D6" s="6"/>
      <c r="E6" s="6"/>
      <c r="F6" s="7"/>
      <c r="G6" s="7"/>
      <c r="H6" s="5"/>
      <c r="I6" s="5"/>
      <c r="J6" s="5"/>
      <c r="K6" s="5"/>
      <c r="L6" s="5"/>
      <c r="M6" s="5"/>
      <c r="N6" s="5"/>
    </row>
    <row r="7" spans="1:20" ht="15" customHeight="1" x14ac:dyDescent="0.25">
      <c r="B7" s="155" t="s">
        <v>26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</row>
    <row r="8" spans="1:20" ht="15" customHeight="1" x14ac:dyDescent="0.25">
      <c r="B8" s="155" t="s">
        <v>128</v>
      </c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</row>
    <row r="9" spans="1:20" ht="15" customHeight="1" x14ac:dyDescent="0.25">
      <c r="C9" s="105"/>
      <c r="D9" s="6"/>
    </row>
    <row r="10" spans="1:20" ht="20.45" customHeight="1" x14ac:dyDescent="0.25">
      <c r="A10" s="138" t="s">
        <v>7</v>
      </c>
      <c r="B10" s="144" t="s">
        <v>7</v>
      </c>
      <c r="C10" s="158" t="s">
        <v>33</v>
      </c>
      <c r="D10" s="149" t="s">
        <v>11</v>
      </c>
      <c r="E10" s="150"/>
      <c r="F10" s="144" t="s">
        <v>12</v>
      </c>
      <c r="G10" s="146" t="s">
        <v>13</v>
      </c>
      <c r="H10" s="146" t="s">
        <v>14</v>
      </c>
      <c r="I10" s="144" t="s">
        <v>15</v>
      </c>
      <c r="J10" s="146" t="s">
        <v>114</v>
      </c>
      <c r="K10" s="165" t="s">
        <v>8</v>
      </c>
      <c r="L10" s="166"/>
      <c r="M10" s="166"/>
      <c r="N10" s="166"/>
      <c r="O10" s="167"/>
      <c r="P10" s="146" t="s">
        <v>27</v>
      </c>
      <c r="Q10" s="141" t="s">
        <v>16</v>
      </c>
      <c r="R10" s="144" t="s">
        <v>17</v>
      </c>
    </row>
    <row r="11" spans="1:20" ht="15" customHeight="1" x14ac:dyDescent="0.25">
      <c r="A11" s="139"/>
      <c r="B11" s="156"/>
      <c r="C11" s="159"/>
      <c r="D11" s="146" t="s">
        <v>18</v>
      </c>
      <c r="E11" s="146" t="s">
        <v>19</v>
      </c>
      <c r="F11" s="156"/>
      <c r="G11" s="147"/>
      <c r="H11" s="147"/>
      <c r="I11" s="153"/>
      <c r="J11" s="147"/>
      <c r="K11" s="144" t="s">
        <v>9</v>
      </c>
      <c r="L11" s="152" t="s">
        <v>20</v>
      </c>
      <c r="M11" s="152"/>
      <c r="N11" s="152"/>
      <c r="O11" s="152"/>
      <c r="P11" s="147"/>
      <c r="Q11" s="142"/>
      <c r="R11" s="156"/>
    </row>
    <row r="12" spans="1:20" ht="75.599999999999994" customHeight="1" x14ac:dyDescent="0.25">
      <c r="A12" s="139"/>
      <c r="B12" s="156"/>
      <c r="C12" s="159"/>
      <c r="D12" s="147"/>
      <c r="E12" s="147"/>
      <c r="F12" s="156"/>
      <c r="G12" s="147"/>
      <c r="H12" s="147"/>
      <c r="I12" s="154"/>
      <c r="J12" s="148"/>
      <c r="K12" s="145"/>
      <c r="L12" s="34" t="s">
        <v>21</v>
      </c>
      <c r="M12" s="34" t="s">
        <v>31</v>
      </c>
      <c r="N12" s="34" t="s">
        <v>32</v>
      </c>
      <c r="O12" s="34" t="s">
        <v>22</v>
      </c>
      <c r="P12" s="148"/>
      <c r="Q12" s="143"/>
      <c r="R12" s="156"/>
    </row>
    <row r="13" spans="1:20" ht="18" customHeight="1" x14ac:dyDescent="0.25">
      <c r="A13" s="140"/>
      <c r="B13" s="145"/>
      <c r="C13" s="160"/>
      <c r="D13" s="148"/>
      <c r="E13" s="148"/>
      <c r="F13" s="145"/>
      <c r="G13" s="148"/>
      <c r="H13" s="148"/>
      <c r="I13" s="35" t="s">
        <v>6</v>
      </c>
      <c r="J13" s="3" t="s">
        <v>10</v>
      </c>
      <c r="K13" s="3" t="s">
        <v>4</v>
      </c>
      <c r="L13" s="3" t="s">
        <v>4</v>
      </c>
      <c r="M13" s="3" t="s">
        <v>4</v>
      </c>
      <c r="N13" s="3" t="s">
        <v>4</v>
      </c>
      <c r="O13" s="3" t="s">
        <v>4</v>
      </c>
      <c r="P13" s="2" t="s">
        <v>23</v>
      </c>
      <c r="Q13" s="11" t="s">
        <v>23</v>
      </c>
      <c r="R13" s="145"/>
    </row>
    <row r="14" spans="1:20" x14ac:dyDescent="0.25">
      <c r="A14" s="36">
        <v>1</v>
      </c>
      <c r="B14" s="4">
        <v>2</v>
      </c>
      <c r="C14" s="106">
        <v>3</v>
      </c>
      <c r="D14" s="4">
        <v>4</v>
      </c>
      <c r="E14" s="114">
        <v>5</v>
      </c>
      <c r="F14" s="4">
        <v>6</v>
      </c>
      <c r="G14" s="106">
        <v>7</v>
      </c>
      <c r="H14" s="4">
        <v>8</v>
      </c>
      <c r="I14" s="114">
        <v>9</v>
      </c>
      <c r="J14" s="4">
        <v>10</v>
      </c>
      <c r="K14" s="106">
        <v>11</v>
      </c>
      <c r="L14" s="4">
        <v>12</v>
      </c>
      <c r="M14" s="114">
        <v>13</v>
      </c>
      <c r="N14" s="4">
        <v>14</v>
      </c>
      <c r="O14" s="106">
        <v>15</v>
      </c>
      <c r="P14" s="4">
        <v>16</v>
      </c>
      <c r="Q14" s="114">
        <v>17</v>
      </c>
      <c r="R14" s="4">
        <v>18</v>
      </c>
    </row>
    <row r="15" spans="1:20" s="19" customFormat="1" ht="28.9" customHeight="1" x14ac:dyDescent="0.25">
      <c r="A15" s="14"/>
      <c r="B15" s="161" t="s">
        <v>43</v>
      </c>
      <c r="C15" s="162"/>
      <c r="D15" s="16" t="s">
        <v>28</v>
      </c>
      <c r="E15" s="16" t="s">
        <v>28</v>
      </c>
      <c r="F15" s="16" t="s">
        <v>28</v>
      </c>
      <c r="G15" s="16" t="s">
        <v>28</v>
      </c>
      <c r="H15" s="16" t="s">
        <v>28</v>
      </c>
      <c r="I15" s="33">
        <f t="shared" ref="I15:O15" si="0">I16+I22+I26</f>
        <v>68810.899999999994</v>
      </c>
      <c r="J15" s="31">
        <f t="shared" si="0"/>
        <v>1971</v>
      </c>
      <c r="K15" s="17">
        <f t="shared" si="0"/>
        <v>120074594.84999999</v>
      </c>
      <c r="L15" s="17">
        <f t="shared" si="0"/>
        <v>0</v>
      </c>
      <c r="M15" s="17">
        <f t="shared" si="0"/>
        <v>0</v>
      </c>
      <c r="N15" s="17">
        <f t="shared" si="0"/>
        <v>0</v>
      </c>
      <c r="O15" s="17">
        <f t="shared" si="0"/>
        <v>120074594.84999999</v>
      </c>
      <c r="P15" s="17">
        <f t="shared" ref="P15:P46" si="1">K15/I15</f>
        <v>1744.99</v>
      </c>
      <c r="Q15" s="17">
        <f t="shared" ref="Q15:Q27" si="2">SUM(P15)</f>
        <v>1744.99</v>
      </c>
      <c r="R15" s="16" t="s">
        <v>28</v>
      </c>
      <c r="S15" s="17" t="e">
        <f>S16+S22+S26+#REF!+#REF!+#REF!+#REF!+#REF!+#REF!+#REF!+#REF!+#REF!+#REF!+#REF!+#REF!+#REF!+#REF!+#REF!+#REF!+#REF!+#REF!+#REF!+#REF!+#REF!+#REF!+#REF!+#REF!+#REF!+#REF!+#REF!+#REF!+#REF!</f>
        <v>#REF!</v>
      </c>
      <c r="T15" s="18" t="e">
        <f>S15/#REF!</f>
        <v>#REF!</v>
      </c>
    </row>
    <row r="16" spans="1:20" s="19" customFormat="1" ht="28.9" customHeight="1" x14ac:dyDescent="0.25">
      <c r="A16" s="14"/>
      <c r="B16" s="163" t="s">
        <v>44</v>
      </c>
      <c r="C16" s="164"/>
      <c r="D16" s="16" t="s">
        <v>28</v>
      </c>
      <c r="E16" s="16" t="s">
        <v>28</v>
      </c>
      <c r="F16" s="16" t="s">
        <v>28</v>
      </c>
      <c r="G16" s="16" t="s">
        <v>28</v>
      </c>
      <c r="H16" s="16" t="s">
        <v>28</v>
      </c>
      <c r="I16" s="33">
        <f t="shared" ref="I16:O16" si="3">SUM(I17:I21)</f>
        <v>4290.8999999999996</v>
      </c>
      <c r="J16" s="33">
        <f t="shared" si="3"/>
        <v>117</v>
      </c>
      <c r="K16" s="17">
        <f t="shared" si="3"/>
        <v>6278385.4000000004</v>
      </c>
      <c r="L16" s="17">
        <f t="shared" si="3"/>
        <v>0</v>
      </c>
      <c r="M16" s="17">
        <f t="shared" si="3"/>
        <v>0</v>
      </c>
      <c r="N16" s="17">
        <f t="shared" si="3"/>
        <v>0</v>
      </c>
      <c r="O16" s="17">
        <f t="shared" si="3"/>
        <v>6278385.4000000004</v>
      </c>
      <c r="P16" s="17">
        <f t="shared" si="1"/>
        <v>1463.19</v>
      </c>
      <c r="Q16" s="17">
        <f t="shared" si="2"/>
        <v>1463.19</v>
      </c>
      <c r="R16" s="16" t="s">
        <v>28</v>
      </c>
      <c r="S16" s="30">
        <f>SUM(S17:S17)</f>
        <v>0</v>
      </c>
      <c r="T16" s="19" t="e">
        <f>S16/#REF!</f>
        <v>#REF!</v>
      </c>
    </row>
    <row r="17" spans="1:20" s="13" customFormat="1" ht="28.9" customHeight="1" x14ac:dyDescent="0.25">
      <c r="A17" s="65">
        <v>1</v>
      </c>
      <c r="B17" s="64">
        <v>5</v>
      </c>
      <c r="C17" s="107" t="s">
        <v>52</v>
      </c>
      <c r="D17" s="44">
        <v>1986</v>
      </c>
      <c r="E17" s="44"/>
      <c r="F17" s="44" t="s">
        <v>38</v>
      </c>
      <c r="G17" s="44">
        <v>2</v>
      </c>
      <c r="H17" s="44">
        <v>2</v>
      </c>
      <c r="I17" s="74">
        <v>436</v>
      </c>
      <c r="J17" s="52">
        <v>4</v>
      </c>
      <c r="K17" s="47">
        <f>SUM('Прил.1.2-реестр дом'!F16)</f>
        <v>392965.49</v>
      </c>
      <c r="L17" s="47">
        <v>0</v>
      </c>
      <c r="M17" s="47">
        <v>0</v>
      </c>
      <c r="N17" s="47">
        <v>0</v>
      </c>
      <c r="O17" s="48">
        <f>K17</f>
        <v>392965.49</v>
      </c>
      <c r="P17" s="58">
        <f t="shared" si="1"/>
        <v>901.3</v>
      </c>
      <c r="Q17" s="17">
        <f t="shared" si="2"/>
        <v>901.3</v>
      </c>
      <c r="R17" s="49">
        <v>45291</v>
      </c>
      <c r="S17" s="28"/>
    </row>
    <row r="18" spans="1:20" s="13" customFormat="1" ht="28.9" customHeight="1" x14ac:dyDescent="0.25">
      <c r="A18" s="65">
        <v>2</v>
      </c>
      <c r="B18" s="64"/>
      <c r="C18" s="107" t="s">
        <v>51</v>
      </c>
      <c r="D18" s="44">
        <v>1986</v>
      </c>
      <c r="E18" s="44"/>
      <c r="F18" s="44" t="s">
        <v>38</v>
      </c>
      <c r="G18" s="44">
        <v>2</v>
      </c>
      <c r="H18" s="44">
        <v>2</v>
      </c>
      <c r="I18" s="51">
        <v>624</v>
      </c>
      <c r="J18" s="66">
        <v>11</v>
      </c>
      <c r="K18" s="47">
        <f>SUM('Прил.1.2-реестр дом'!F17)</f>
        <v>1756422.72</v>
      </c>
      <c r="L18" s="47">
        <v>0</v>
      </c>
      <c r="M18" s="47">
        <v>0</v>
      </c>
      <c r="N18" s="47">
        <v>0</v>
      </c>
      <c r="O18" s="48">
        <f>K18</f>
        <v>1756422.72</v>
      </c>
      <c r="P18" s="58">
        <f t="shared" si="1"/>
        <v>2814.78</v>
      </c>
      <c r="Q18" s="17">
        <f t="shared" si="2"/>
        <v>2814.78</v>
      </c>
      <c r="R18" s="49">
        <v>45291</v>
      </c>
      <c r="S18" s="28"/>
    </row>
    <row r="19" spans="1:20" s="13" customFormat="1" ht="28.9" customHeight="1" x14ac:dyDescent="0.25">
      <c r="A19" s="65">
        <v>3</v>
      </c>
      <c r="B19" s="64"/>
      <c r="C19" s="107" t="s">
        <v>53</v>
      </c>
      <c r="D19" s="44">
        <v>1985</v>
      </c>
      <c r="E19" s="44"/>
      <c r="F19" s="44" t="s">
        <v>38</v>
      </c>
      <c r="G19" s="44">
        <v>2</v>
      </c>
      <c r="H19" s="44">
        <v>2</v>
      </c>
      <c r="I19" s="51">
        <v>537.1</v>
      </c>
      <c r="J19" s="66">
        <v>8</v>
      </c>
      <c r="K19" s="47">
        <f>SUM('Прил.1.2-реестр дом'!F18)</f>
        <v>953395.85</v>
      </c>
      <c r="L19" s="47">
        <v>0</v>
      </c>
      <c r="M19" s="47">
        <v>0</v>
      </c>
      <c r="N19" s="47">
        <v>0</v>
      </c>
      <c r="O19" s="48">
        <f>K19</f>
        <v>953395.85</v>
      </c>
      <c r="P19" s="58">
        <f t="shared" si="1"/>
        <v>1775.08</v>
      </c>
      <c r="Q19" s="17">
        <f t="shared" si="2"/>
        <v>1775.08</v>
      </c>
      <c r="R19" s="49">
        <v>45291</v>
      </c>
      <c r="S19" s="28"/>
    </row>
    <row r="20" spans="1:20" s="13" customFormat="1" ht="28.9" customHeight="1" x14ac:dyDescent="0.25">
      <c r="A20" s="65">
        <v>4</v>
      </c>
      <c r="B20" s="64"/>
      <c r="C20" s="107" t="s">
        <v>54</v>
      </c>
      <c r="D20" s="44">
        <v>1984</v>
      </c>
      <c r="E20" s="44"/>
      <c r="F20" s="44" t="s">
        <v>38</v>
      </c>
      <c r="G20" s="44">
        <v>2</v>
      </c>
      <c r="H20" s="44">
        <v>3</v>
      </c>
      <c r="I20" s="51">
        <v>2184.8000000000002</v>
      </c>
      <c r="J20" s="66">
        <v>76</v>
      </c>
      <c r="K20" s="47">
        <f>SUM('Прил.1.2-реестр дом'!F19)</f>
        <v>1742878.32</v>
      </c>
      <c r="L20" s="47">
        <v>0</v>
      </c>
      <c r="M20" s="47">
        <v>0</v>
      </c>
      <c r="N20" s="47">
        <v>0</v>
      </c>
      <c r="O20" s="48">
        <f>K20</f>
        <v>1742878.32</v>
      </c>
      <c r="P20" s="58">
        <f t="shared" si="1"/>
        <v>797.73</v>
      </c>
      <c r="Q20" s="17">
        <f t="shared" si="2"/>
        <v>797.73</v>
      </c>
      <c r="R20" s="49">
        <v>45291</v>
      </c>
      <c r="S20" s="28"/>
    </row>
    <row r="21" spans="1:20" s="13" customFormat="1" ht="28.9" customHeight="1" x14ac:dyDescent="0.25">
      <c r="A21" s="65">
        <v>5</v>
      </c>
      <c r="B21" s="64"/>
      <c r="C21" s="107" t="s">
        <v>55</v>
      </c>
      <c r="D21" s="44">
        <v>1985</v>
      </c>
      <c r="E21" s="44"/>
      <c r="F21" s="44" t="s">
        <v>38</v>
      </c>
      <c r="G21" s="44">
        <v>2</v>
      </c>
      <c r="H21" s="44">
        <v>1</v>
      </c>
      <c r="I21" s="51">
        <v>509</v>
      </c>
      <c r="J21" s="66">
        <v>18</v>
      </c>
      <c r="K21" s="47">
        <f>SUM('Прил.1.2-реестр дом'!F20)</f>
        <v>1432723.02</v>
      </c>
      <c r="L21" s="47">
        <v>0</v>
      </c>
      <c r="M21" s="47">
        <v>0</v>
      </c>
      <c r="N21" s="47">
        <v>0</v>
      </c>
      <c r="O21" s="48">
        <f>K21</f>
        <v>1432723.02</v>
      </c>
      <c r="P21" s="58">
        <f t="shared" si="1"/>
        <v>2814.78</v>
      </c>
      <c r="Q21" s="17">
        <f t="shared" si="2"/>
        <v>2814.78</v>
      </c>
      <c r="R21" s="49">
        <v>45291</v>
      </c>
      <c r="S21" s="28"/>
    </row>
    <row r="22" spans="1:20" s="19" customFormat="1" ht="28.9" customHeight="1" x14ac:dyDescent="0.25">
      <c r="A22" s="14"/>
      <c r="B22" s="161" t="s">
        <v>46</v>
      </c>
      <c r="C22" s="162"/>
      <c r="D22" s="16" t="s">
        <v>28</v>
      </c>
      <c r="E22" s="16" t="s">
        <v>28</v>
      </c>
      <c r="F22" s="16" t="s">
        <v>28</v>
      </c>
      <c r="G22" s="16" t="s">
        <v>28</v>
      </c>
      <c r="H22" s="16" t="s">
        <v>28</v>
      </c>
      <c r="I22" s="33">
        <f t="shared" ref="I22:O22" si="4">SUM(I23:I25)</f>
        <v>1728.2</v>
      </c>
      <c r="J22" s="56">
        <f t="shared" si="4"/>
        <v>35</v>
      </c>
      <c r="K22" s="17">
        <f t="shared" si="4"/>
        <v>1847285.3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1847285.3</v>
      </c>
      <c r="P22" s="17">
        <f t="shared" si="1"/>
        <v>1068.9100000000001</v>
      </c>
      <c r="Q22" s="17">
        <f t="shared" si="2"/>
        <v>1068.9100000000001</v>
      </c>
      <c r="R22" s="16" t="s">
        <v>28</v>
      </c>
      <c r="S22" s="29" t="e">
        <f>SUM(#REF!)</f>
        <v>#REF!</v>
      </c>
      <c r="T22" s="18" t="e">
        <f>S22/#REF!</f>
        <v>#REF!</v>
      </c>
    </row>
    <row r="23" spans="1:20" s="13" customFormat="1" ht="28.9" customHeight="1" x14ac:dyDescent="0.25">
      <c r="A23" s="60">
        <v>1</v>
      </c>
      <c r="B23" s="63">
        <v>3</v>
      </c>
      <c r="C23" s="108" t="s">
        <v>48</v>
      </c>
      <c r="D23" s="44">
        <v>1986</v>
      </c>
      <c r="E23" s="44"/>
      <c r="F23" s="44" t="s">
        <v>38</v>
      </c>
      <c r="G23" s="44">
        <v>2</v>
      </c>
      <c r="H23" s="44">
        <v>1</v>
      </c>
      <c r="I23" s="50">
        <v>714</v>
      </c>
      <c r="J23" s="52">
        <v>11</v>
      </c>
      <c r="K23" s="47">
        <f>SUM('Прил.1.2-реестр дом'!F22)</f>
        <v>569578.51</v>
      </c>
      <c r="L23" s="47">
        <v>0</v>
      </c>
      <c r="M23" s="47">
        <v>0</v>
      </c>
      <c r="N23" s="47">
        <v>0</v>
      </c>
      <c r="O23" s="48">
        <f>SUM(K23)</f>
        <v>569578.51</v>
      </c>
      <c r="P23" s="58">
        <f t="shared" si="1"/>
        <v>797.73</v>
      </c>
      <c r="Q23" s="58">
        <f t="shared" si="2"/>
        <v>797.73</v>
      </c>
      <c r="R23" s="49">
        <v>45657</v>
      </c>
      <c r="S23" s="28"/>
    </row>
    <row r="24" spans="1:20" s="133" customFormat="1" ht="28.9" customHeight="1" x14ac:dyDescent="0.25">
      <c r="A24" s="122">
        <v>2</v>
      </c>
      <c r="B24" s="123"/>
      <c r="C24" s="108" t="s">
        <v>47</v>
      </c>
      <c r="D24" s="124">
        <v>1993</v>
      </c>
      <c r="E24" s="124"/>
      <c r="F24" s="125" t="s">
        <v>38</v>
      </c>
      <c r="G24" s="124">
        <v>2</v>
      </c>
      <c r="H24" s="124">
        <v>1</v>
      </c>
      <c r="I24" s="126">
        <v>537.20000000000005</v>
      </c>
      <c r="J24" s="127">
        <v>12</v>
      </c>
      <c r="K24" s="128">
        <f>SUM('Прил.1.2-реестр дом'!F23)</f>
        <v>484176.75</v>
      </c>
      <c r="L24" s="128">
        <v>0</v>
      </c>
      <c r="M24" s="128">
        <v>0</v>
      </c>
      <c r="N24" s="128">
        <v>0</v>
      </c>
      <c r="O24" s="129">
        <f>SUM(K24)</f>
        <v>484176.75</v>
      </c>
      <c r="P24" s="130">
        <f t="shared" si="1"/>
        <v>901.3</v>
      </c>
      <c r="Q24" s="130">
        <f t="shared" si="2"/>
        <v>901.3</v>
      </c>
      <c r="R24" s="131">
        <v>45657</v>
      </c>
      <c r="S24" s="132"/>
    </row>
    <row r="25" spans="1:20" s="13" customFormat="1" ht="28.9" customHeight="1" x14ac:dyDescent="0.25">
      <c r="A25" s="65">
        <v>3</v>
      </c>
      <c r="B25" s="63"/>
      <c r="C25" s="108" t="s">
        <v>49</v>
      </c>
      <c r="D25" s="68">
        <v>1986</v>
      </c>
      <c r="E25" s="68"/>
      <c r="F25" s="44" t="s">
        <v>38</v>
      </c>
      <c r="G25" s="68">
        <v>2</v>
      </c>
      <c r="H25" s="68">
        <v>1</v>
      </c>
      <c r="I25" s="69">
        <v>477</v>
      </c>
      <c r="J25" s="70">
        <v>12</v>
      </c>
      <c r="K25" s="47">
        <f>SUM('Прил.1.2-реестр дом'!F24)</f>
        <v>793530.04</v>
      </c>
      <c r="L25" s="47">
        <v>0</v>
      </c>
      <c r="M25" s="47">
        <v>0</v>
      </c>
      <c r="N25" s="47">
        <v>0</v>
      </c>
      <c r="O25" s="48">
        <f>SUM(K25)</f>
        <v>793530.04</v>
      </c>
      <c r="P25" s="58">
        <f t="shared" si="1"/>
        <v>1663.58</v>
      </c>
      <c r="Q25" s="58">
        <f t="shared" si="2"/>
        <v>1663.58</v>
      </c>
      <c r="R25" s="49">
        <v>45657</v>
      </c>
      <c r="S25" s="28"/>
    </row>
    <row r="26" spans="1:20" s="19" customFormat="1" ht="28.9" customHeight="1" x14ac:dyDescent="0.25">
      <c r="A26" s="14"/>
      <c r="B26" s="157" t="s">
        <v>50</v>
      </c>
      <c r="C26" s="157"/>
      <c r="D26" s="21" t="s">
        <v>28</v>
      </c>
      <c r="E26" s="21" t="s">
        <v>28</v>
      </c>
      <c r="F26" s="37" t="s">
        <v>28</v>
      </c>
      <c r="G26" s="37" t="s">
        <v>28</v>
      </c>
      <c r="H26" s="37" t="s">
        <v>28</v>
      </c>
      <c r="I26" s="38">
        <f t="shared" ref="I26:K26" si="5">SUM(I27:I84)</f>
        <v>62791.8</v>
      </c>
      <c r="J26" s="57">
        <f t="shared" si="5"/>
        <v>1819</v>
      </c>
      <c r="K26" s="22">
        <f t="shared" si="5"/>
        <v>111948924.15000001</v>
      </c>
      <c r="L26" s="22">
        <f>SUM(L27:L84)</f>
        <v>0</v>
      </c>
      <c r="M26" s="22">
        <f>SUM(M27:M84)</f>
        <v>0</v>
      </c>
      <c r="N26" s="22">
        <f>SUM(N27:N84)</f>
        <v>0</v>
      </c>
      <c r="O26" s="22">
        <f>SUM(O27:O84)</f>
        <v>111948924.15000001</v>
      </c>
      <c r="P26" s="17">
        <f t="shared" si="1"/>
        <v>1782.86</v>
      </c>
      <c r="Q26" s="17">
        <f t="shared" si="2"/>
        <v>1782.86</v>
      </c>
      <c r="R26" s="21" t="s">
        <v>28</v>
      </c>
      <c r="S26" s="24" t="e">
        <f>SUM(S27:S84)</f>
        <v>#REF!</v>
      </c>
      <c r="T26" s="18" t="e">
        <f>S26/#REF!</f>
        <v>#REF!</v>
      </c>
    </row>
    <row r="27" spans="1:20" s="13" customFormat="1" ht="28.9" customHeight="1" x14ac:dyDescent="0.25">
      <c r="A27" s="36">
        <v>1</v>
      </c>
      <c r="B27" s="45">
        <v>58</v>
      </c>
      <c r="C27" s="109" t="s">
        <v>113</v>
      </c>
      <c r="D27" s="26">
        <v>1966</v>
      </c>
      <c r="E27" s="26"/>
      <c r="F27" s="26" t="s">
        <v>116</v>
      </c>
      <c r="G27" s="26">
        <v>2</v>
      </c>
      <c r="H27" s="26">
        <v>2</v>
      </c>
      <c r="I27" s="53">
        <v>838</v>
      </c>
      <c r="J27" s="26">
        <v>28</v>
      </c>
      <c r="K27" s="47">
        <f>SUM('Прил.1.2-реестр дом'!F26)</f>
        <v>2358785.64</v>
      </c>
      <c r="L27" s="47">
        <v>0</v>
      </c>
      <c r="M27" s="47">
        <v>0</v>
      </c>
      <c r="N27" s="47">
        <v>0</v>
      </c>
      <c r="O27" s="48">
        <f>SUM(K27)</f>
        <v>2358785.64</v>
      </c>
      <c r="P27" s="58">
        <f t="shared" si="1"/>
        <v>2814.78</v>
      </c>
      <c r="Q27" s="58">
        <f t="shared" si="2"/>
        <v>2814.78</v>
      </c>
      <c r="R27" s="49">
        <v>46022</v>
      </c>
      <c r="S27" s="28" t="e">
        <f>Q27*#REF!</f>
        <v>#REF!</v>
      </c>
    </row>
    <row r="28" spans="1:20" s="13" customFormat="1" ht="28.9" customHeight="1" x14ac:dyDescent="0.25">
      <c r="A28" s="60">
        <v>2</v>
      </c>
      <c r="B28" s="45"/>
      <c r="C28" s="109" t="s">
        <v>112</v>
      </c>
      <c r="D28" s="46">
        <v>1966</v>
      </c>
      <c r="E28" s="46"/>
      <c r="F28" s="36" t="s">
        <v>116</v>
      </c>
      <c r="G28" s="36">
        <v>2</v>
      </c>
      <c r="H28" s="36">
        <v>2</v>
      </c>
      <c r="I28" s="36">
        <v>858</v>
      </c>
      <c r="J28" s="36">
        <v>21</v>
      </c>
      <c r="K28" s="47">
        <f>SUM('Прил.1.2-реестр дом'!F27)</f>
        <v>2415081.2400000002</v>
      </c>
      <c r="L28" s="47">
        <v>0</v>
      </c>
      <c r="M28" s="47">
        <v>0</v>
      </c>
      <c r="N28" s="47">
        <v>0</v>
      </c>
      <c r="O28" s="48">
        <f t="shared" ref="O28:O84" si="6">SUM(K28)</f>
        <v>2415081.2400000002</v>
      </c>
      <c r="P28" s="58">
        <f t="shared" si="1"/>
        <v>2814.78</v>
      </c>
      <c r="Q28" s="58">
        <f t="shared" ref="Q28:Q84" si="7">SUM(P28)</f>
        <v>2814.78</v>
      </c>
      <c r="R28" s="49">
        <v>46022</v>
      </c>
      <c r="S28" s="28"/>
    </row>
    <row r="29" spans="1:20" s="13" customFormat="1" ht="28.9" customHeight="1" x14ac:dyDescent="0.25">
      <c r="A29" s="60">
        <v>3</v>
      </c>
      <c r="B29" s="45"/>
      <c r="C29" s="109" t="s">
        <v>111</v>
      </c>
      <c r="D29" s="43">
        <v>1967</v>
      </c>
      <c r="E29" s="43"/>
      <c r="F29" s="43" t="s">
        <v>116</v>
      </c>
      <c r="G29" s="43">
        <v>2</v>
      </c>
      <c r="H29" s="43">
        <v>2</v>
      </c>
      <c r="I29" s="54">
        <v>858</v>
      </c>
      <c r="J29" s="43">
        <v>25</v>
      </c>
      <c r="K29" s="47">
        <f>SUM('Прил.1.2-реестр дом'!F28)</f>
        <v>684451.48</v>
      </c>
      <c r="L29" s="47">
        <v>0</v>
      </c>
      <c r="M29" s="47">
        <v>0</v>
      </c>
      <c r="N29" s="47">
        <v>0</v>
      </c>
      <c r="O29" s="48">
        <f t="shared" si="6"/>
        <v>684451.48</v>
      </c>
      <c r="P29" s="58">
        <f t="shared" si="1"/>
        <v>797.73</v>
      </c>
      <c r="Q29" s="58">
        <f t="shared" si="7"/>
        <v>797.73</v>
      </c>
      <c r="R29" s="49">
        <v>46022</v>
      </c>
      <c r="S29" s="28"/>
    </row>
    <row r="30" spans="1:20" s="13" customFormat="1" ht="28.9" customHeight="1" x14ac:dyDescent="0.25">
      <c r="A30" s="85">
        <v>4</v>
      </c>
      <c r="B30" s="45"/>
      <c r="C30" s="109" t="s">
        <v>110</v>
      </c>
      <c r="D30" s="43">
        <v>1966</v>
      </c>
      <c r="E30" s="43"/>
      <c r="F30" s="43" t="s">
        <v>38</v>
      </c>
      <c r="G30" s="43">
        <v>2</v>
      </c>
      <c r="H30" s="43">
        <v>2</v>
      </c>
      <c r="I30" s="54">
        <v>1184.4000000000001</v>
      </c>
      <c r="J30" s="43">
        <v>25</v>
      </c>
      <c r="K30" s="47">
        <f>SUM('Прил.1.2-реестр дом'!F29)</f>
        <v>2144306.2200000002</v>
      </c>
      <c r="L30" s="47">
        <v>0</v>
      </c>
      <c r="M30" s="47">
        <v>0</v>
      </c>
      <c r="N30" s="47">
        <v>0</v>
      </c>
      <c r="O30" s="48">
        <f t="shared" si="6"/>
        <v>2144306.2200000002</v>
      </c>
      <c r="P30" s="58">
        <f t="shared" si="1"/>
        <v>1810.46</v>
      </c>
      <c r="Q30" s="58">
        <f t="shared" si="7"/>
        <v>1810.46</v>
      </c>
      <c r="R30" s="49">
        <v>46022</v>
      </c>
      <c r="S30" s="28"/>
    </row>
    <row r="31" spans="1:20" s="13" customFormat="1" ht="28.9" customHeight="1" x14ac:dyDescent="0.25">
      <c r="A31" s="85">
        <v>5</v>
      </c>
      <c r="B31" s="64"/>
      <c r="C31" s="109" t="s">
        <v>109</v>
      </c>
      <c r="D31" s="43">
        <v>1966</v>
      </c>
      <c r="E31" s="43"/>
      <c r="F31" s="43" t="s">
        <v>38</v>
      </c>
      <c r="G31" s="43">
        <v>2</v>
      </c>
      <c r="H31" s="43">
        <v>2</v>
      </c>
      <c r="I31" s="54">
        <v>1146</v>
      </c>
      <c r="J31" s="43">
        <v>29</v>
      </c>
      <c r="K31" s="47">
        <f>SUM('Прил.1.2-реестр дом'!F30)</f>
        <v>2074784.64</v>
      </c>
      <c r="L31" s="47">
        <v>0</v>
      </c>
      <c r="M31" s="47">
        <v>0</v>
      </c>
      <c r="N31" s="47">
        <v>0</v>
      </c>
      <c r="O31" s="48">
        <f t="shared" si="6"/>
        <v>2074784.64</v>
      </c>
      <c r="P31" s="58">
        <f t="shared" si="1"/>
        <v>1810.46</v>
      </c>
      <c r="Q31" s="58">
        <f t="shared" si="7"/>
        <v>1810.46</v>
      </c>
      <c r="R31" s="49">
        <v>46022</v>
      </c>
      <c r="S31" s="28"/>
    </row>
    <row r="32" spans="1:20" s="13" customFormat="1" ht="28.9" customHeight="1" x14ac:dyDescent="0.25">
      <c r="A32" s="85">
        <v>6</v>
      </c>
      <c r="B32" s="64"/>
      <c r="C32" s="109" t="s">
        <v>107</v>
      </c>
      <c r="D32" s="43">
        <v>1984</v>
      </c>
      <c r="E32" s="43"/>
      <c r="F32" s="43" t="s">
        <v>38</v>
      </c>
      <c r="G32" s="43">
        <v>2</v>
      </c>
      <c r="H32" s="43">
        <v>2</v>
      </c>
      <c r="I32" s="54">
        <v>574</v>
      </c>
      <c r="J32" s="43">
        <v>10</v>
      </c>
      <c r="K32" s="47">
        <f>SUM('Прил.1.2-реестр дом'!F31)</f>
        <v>149744.66</v>
      </c>
      <c r="L32" s="47">
        <v>0</v>
      </c>
      <c r="M32" s="47">
        <v>0</v>
      </c>
      <c r="N32" s="47">
        <v>0</v>
      </c>
      <c r="O32" s="48">
        <f t="shared" si="6"/>
        <v>149744.66</v>
      </c>
      <c r="P32" s="58">
        <f t="shared" si="1"/>
        <v>260.88</v>
      </c>
      <c r="Q32" s="58">
        <f t="shared" si="7"/>
        <v>260.88</v>
      </c>
      <c r="R32" s="49">
        <v>46022</v>
      </c>
      <c r="S32" s="28"/>
    </row>
    <row r="33" spans="1:19" s="13" customFormat="1" ht="28.9" customHeight="1" x14ac:dyDescent="0.25">
      <c r="A33" s="85">
        <v>7</v>
      </c>
      <c r="B33" s="64"/>
      <c r="C33" s="109" t="s">
        <v>108</v>
      </c>
      <c r="D33" s="43">
        <v>1984</v>
      </c>
      <c r="E33" s="43"/>
      <c r="F33" s="43" t="s">
        <v>38</v>
      </c>
      <c r="G33" s="43">
        <v>2</v>
      </c>
      <c r="H33" s="43">
        <v>2</v>
      </c>
      <c r="I33" s="54">
        <v>789.6</v>
      </c>
      <c r="J33" s="43">
        <v>29</v>
      </c>
      <c r="K33" s="47">
        <f>SUM('Прил.1.2-реестр дом'!F32)</f>
        <v>205990.22</v>
      </c>
      <c r="L33" s="47">
        <v>0</v>
      </c>
      <c r="M33" s="47">
        <v>0</v>
      </c>
      <c r="N33" s="47">
        <v>0</v>
      </c>
      <c r="O33" s="48">
        <f t="shared" si="6"/>
        <v>205990.22</v>
      </c>
      <c r="P33" s="58">
        <f t="shared" si="1"/>
        <v>260.88</v>
      </c>
      <c r="Q33" s="58">
        <f t="shared" si="7"/>
        <v>260.88</v>
      </c>
      <c r="R33" s="49">
        <v>46022</v>
      </c>
      <c r="S33" s="28"/>
    </row>
    <row r="34" spans="1:19" s="13" customFormat="1" ht="28.9" customHeight="1" x14ac:dyDescent="0.25">
      <c r="A34" s="85">
        <v>8</v>
      </c>
      <c r="B34" s="64"/>
      <c r="C34" s="109" t="s">
        <v>106</v>
      </c>
      <c r="D34" s="43">
        <v>1978</v>
      </c>
      <c r="E34" s="43"/>
      <c r="F34" s="43" t="s">
        <v>38</v>
      </c>
      <c r="G34" s="43">
        <v>2</v>
      </c>
      <c r="H34" s="43">
        <v>2</v>
      </c>
      <c r="I34" s="54">
        <v>858</v>
      </c>
      <c r="J34" s="43">
        <v>27</v>
      </c>
      <c r="K34" s="47">
        <f>SUM('Прил.1.2-реестр дом'!F33)</f>
        <v>2415081.2400000002</v>
      </c>
      <c r="L34" s="47">
        <v>0</v>
      </c>
      <c r="M34" s="47">
        <v>0</v>
      </c>
      <c r="N34" s="47">
        <v>0</v>
      </c>
      <c r="O34" s="48">
        <f t="shared" si="6"/>
        <v>2415081.2400000002</v>
      </c>
      <c r="P34" s="58">
        <f t="shared" si="1"/>
        <v>2814.78</v>
      </c>
      <c r="Q34" s="58">
        <f t="shared" si="7"/>
        <v>2814.78</v>
      </c>
      <c r="R34" s="49">
        <v>46022</v>
      </c>
      <c r="S34" s="28"/>
    </row>
    <row r="35" spans="1:19" s="13" customFormat="1" ht="28.9" customHeight="1" x14ac:dyDescent="0.25">
      <c r="A35" s="85">
        <v>9</v>
      </c>
      <c r="B35" s="64"/>
      <c r="C35" s="109" t="s">
        <v>105</v>
      </c>
      <c r="D35" s="43">
        <v>1991</v>
      </c>
      <c r="E35" s="43"/>
      <c r="F35" s="43" t="s">
        <v>38</v>
      </c>
      <c r="G35" s="43">
        <v>2</v>
      </c>
      <c r="H35" s="43">
        <v>1</v>
      </c>
      <c r="I35" s="54">
        <v>1247</v>
      </c>
      <c r="J35" s="43">
        <v>63</v>
      </c>
      <c r="K35" s="47">
        <f>SUM('Прил.1.2-реестр дом'!F34)</f>
        <v>2728533.15</v>
      </c>
      <c r="L35" s="47">
        <v>0</v>
      </c>
      <c r="M35" s="47">
        <v>0</v>
      </c>
      <c r="N35" s="47">
        <v>0</v>
      </c>
      <c r="O35" s="48">
        <f t="shared" si="6"/>
        <v>2728533.15</v>
      </c>
      <c r="P35" s="58">
        <f t="shared" si="1"/>
        <v>2188.08</v>
      </c>
      <c r="Q35" s="58">
        <f t="shared" si="7"/>
        <v>2188.08</v>
      </c>
      <c r="R35" s="49">
        <v>46022</v>
      </c>
      <c r="S35" s="28"/>
    </row>
    <row r="36" spans="1:19" s="13" customFormat="1" ht="28.9" customHeight="1" x14ac:dyDescent="0.25">
      <c r="A36" s="85">
        <v>10</v>
      </c>
      <c r="B36" s="64"/>
      <c r="C36" s="109" t="s">
        <v>104</v>
      </c>
      <c r="D36" s="43">
        <v>1978</v>
      </c>
      <c r="E36" s="43"/>
      <c r="F36" s="43" t="s">
        <v>38</v>
      </c>
      <c r="G36" s="43">
        <v>2</v>
      </c>
      <c r="H36" s="43">
        <v>1</v>
      </c>
      <c r="I36" s="54">
        <v>510</v>
      </c>
      <c r="J36" s="43">
        <v>17</v>
      </c>
      <c r="K36" s="47">
        <f>SUM('Прил.1.2-реестр дом'!F35)</f>
        <v>125814.14</v>
      </c>
      <c r="L36" s="47">
        <v>0</v>
      </c>
      <c r="M36" s="47">
        <v>0</v>
      </c>
      <c r="N36" s="47">
        <v>0</v>
      </c>
      <c r="O36" s="48">
        <f t="shared" si="6"/>
        <v>125814.14</v>
      </c>
      <c r="P36" s="58">
        <f t="shared" si="1"/>
        <v>246.69</v>
      </c>
      <c r="Q36" s="58">
        <f t="shared" si="7"/>
        <v>246.69</v>
      </c>
      <c r="R36" s="49">
        <v>46022</v>
      </c>
      <c r="S36" s="28"/>
    </row>
    <row r="37" spans="1:19" s="13" customFormat="1" ht="28.9" customHeight="1" x14ac:dyDescent="0.25">
      <c r="A37" s="85">
        <v>11</v>
      </c>
      <c r="B37" s="64"/>
      <c r="C37" s="109" t="s">
        <v>103</v>
      </c>
      <c r="D37" s="43">
        <v>1988</v>
      </c>
      <c r="E37" s="43"/>
      <c r="F37" s="43" t="s">
        <v>38</v>
      </c>
      <c r="G37" s="43">
        <v>2</v>
      </c>
      <c r="H37" s="43">
        <v>1</v>
      </c>
      <c r="I37" s="54">
        <v>598</v>
      </c>
      <c r="J37" s="43">
        <v>14</v>
      </c>
      <c r="K37" s="47">
        <f>SUM('Прил.1.2-реестр дом'!F36)</f>
        <v>156005.76000000001</v>
      </c>
      <c r="L37" s="47">
        <v>0</v>
      </c>
      <c r="M37" s="47">
        <v>0</v>
      </c>
      <c r="N37" s="47">
        <v>0</v>
      </c>
      <c r="O37" s="48">
        <f t="shared" si="6"/>
        <v>156005.76000000001</v>
      </c>
      <c r="P37" s="58">
        <f t="shared" si="1"/>
        <v>260.88</v>
      </c>
      <c r="Q37" s="58">
        <f t="shared" si="7"/>
        <v>260.88</v>
      </c>
      <c r="R37" s="49">
        <v>46022</v>
      </c>
      <c r="S37" s="28"/>
    </row>
    <row r="38" spans="1:19" s="13" customFormat="1" ht="28.9" customHeight="1" x14ac:dyDescent="0.25">
      <c r="A38" s="85">
        <v>12</v>
      </c>
      <c r="B38" s="64"/>
      <c r="C38" s="109" t="s">
        <v>102</v>
      </c>
      <c r="D38" s="43">
        <v>1987</v>
      </c>
      <c r="E38" s="43"/>
      <c r="F38" s="43" t="s">
        <v>38</v>
      </c>
      <c r="G38" s="43">
        <v>2</v>
      </c>
      <c r="H38" s="43">
        <v>1</v>
      </c>
      <c r="I38" s="54">
        <v>621.6</v>
      </c>
      <c r="J38" s="43">
        <v>18</v>
      </c>
      <c r="K38" s="47">
        <f>SUM('Прил.1.2-реестр дом'!F37)</f>
        <v>966728</v>
      </c>
      <c r="L38" s="47">
        <v>0</v>
      </c>
      <c r="M38" s="47">
        <v>0</v>
      </c>
      <c r="N38" s="47">
        <v>0</v>
      </c>
      <c r="O38" s="48">
        <f t="shared" si="6"/>
        <v>966728</v>
      </c>
      <c r="P38" s="58">
        <f t="shared" si="1"/>
        <v>1555.23</v>
      </c>
      <c r="Q38" s="58">
        <f t="shared" si="7"/>
        <v>1555.23</v>
      </c>
      <c r="R38" s="49">
        <v>46022</v>
      </c>
      <c r="S38" s="28"/>
    </row>
    <row r="39" spans="1:19" s="13" customFormat="1" ht="28.9" customHeight="1" x14ac:dyDescent="0.25">
      <c r="A39" s="85">
        <v>13</v>
      </c>
      <c r="B39" s="64"/>
      <c r="C39" s="109" t="s">
        <v>101</v>
      </c>
      <c r="D39" s="43">
        <v>1962</v>
      </c>
      <c r="E39" s="43"/>
      <c r="F39" s="43" t="s">
        <v>38</v>
      </c>
      <c r="G39" s="43"/>
      <c r="H39" s="43"/>
      <c r="I39" s="54">
        <v>792.3</v>
      </c>
      <c r="J39" s="43">
        <v>14</v>
      </c>
      <c r="K39" s="47">
        <f>SUM('Прил.1.2-реестр дом'!F38)</f>
        <v>1796931.25</v>
      </c>
      <c r="L39" s="47">
        <v>0</v>
      </c>
      <c r="M39" s="47">
        <v>0</v>
      </c>
      <c r="N39" s="47">
        <v>0</v>
      </c>
      <c r="O39" s="48">
        <f t="shared" si="6"/>
        <v>1796931.25</v>
      </c>
      <c r="P39" s="58">
        <f t="shared" si="1"/>
        <v>2267.9899999999998</v>
      </c>
      <c r="Q39" s="58">
        <f t="shared" si="7"/>
        <v>2267.9899999999998</v>
      </c>
      <c r="R39" s="49">
        <v>46022</v>
      </c>
      <c r="S39" s="28"/>
    </row>
    <row r="40" spans="1:19" s="13" customFormat="1" ht="28.9" customHeight="1" x14ac:dyDescent="0.25">
      <c r="A40" s="85">
        <v>14</v>
      </c>
      <c r="B40" s="64"/>
      <c r="C40" s="109" t="s">
        <v>100</v>
      </c>
      <c r="D40" s="43">
        <v>1984</v>
      </c>
      <c r="E40" s="43"/>
      <c r="F40" s="43" t="s">
        <v>38</v>
      </c>
      <c r="G40" s="43">
        <v>2</v>
      </c>
      <c r="H40" s="43">
        <v>2</v>
      </c>
      <c r="I40" s="54">
        <v>886</v>
      </c>
      <c r="J40" s="43">
        <v>29</v>
      </c>
      <c r="K40" s="47">
        <f>SUM('Прил.1.2-реестр дом'!F39)</f>
        <v>2493895.08</v>
      </c>
      <c r="L40" s="47">
        <v>0</v>
      </c>
      <c r="M40" s="47">
        <v>0</v>
      </c>
      <c r="N40" s="47">
        <v>0</v>
      </c>
      <c r="O40" s="48">
        <f t="shared" si="6"/>
        <v>2493895.08</v>
      </c>
      <c r="P40" s="58">
        <f t="shared" si="1"/>
        <v>2814.78</v>
      </c>
      <c r="Q40" s="58">
        <f t="shared" si="7"/>
        <v>2814.78</v>
      </c>
      <c r="R40" s="49">
        <v>46022</v>
      </c>
      <c r="S40" s="28"/>
    </row>
    <row r="41" spans="1:19" s="13" customFormat="1" ht="28.9" customHeight="1" x14ac:dyDescent="0.25">
      <c r="A41" s="85">
        <v>15</v>
      </c>
      <c r="B41" s="64"/>
      <c r="C41" s="109" t="s">
        <v>99</v>
      </c>
      <c r="D41" s="43">
        <v>1985</v>
      </c>
      <c r="E41" s="43"/>
      <c r="F41" s="43" t="s">
        <v>38</v>
      </c>
      <c r="G41" s="43">
        <v>2</v>
      </c>
      <c r="H41" s="43">
        <v>2</v>
      </c>
      <c r="I41" s="54">
        <v>906</v>
      </c>
      <c r="J41" s="43">
        <v>21</v>
      </c>
      <c r="K41" s="47">
        <f>SUM('Прил.1.2-реестр дом'!F40)</f>
        <v>2550190.6800000002</v>
      </c>
      <c r="L41" s="47">
        <v>0</v>
      </c>
      <c r="M41" s="47">
        <v>0</v>
      </c>
      <c r="N41" s="47">
        <v>0</v>
      </c>
      <c r="O41" s="48">
        <f t="shared" si="6"/>
        <v>2550190.6800000002</v>
      </c>
      <c r="P41" s="58">
        <f t="shared" si="1"/>
        <v>2814.78</v>
      </c>
      <c r="Q41" s="58">
        <f t="shared" si="7"/>
        <v>2814.78</v>
      </c>
      <c r="R41" s="49">
        <v>46022</v>
      </c>
      <c r="S41" s="28"/>
    </row>
    <row r="42" spans="1:19" s="81" customFormat="1" ht="28.5" customHeight="1" x14ac:dyDescent="0.25">
      <c r="A42" s="85">
        <v>16</v>
      </c>
      <c r="B42" s="76"/>
      <c r="C42" s="110" t="s">
        <v>91</v>
      </c>
      <c r="D42" s="43">
        <v>1971</v>
      </c>
      <c r="E42" s="43"/>
      <c r="F42" s="43" t="s">
        <v>38</v>
      </c>
      <c r="G42" s="43">
        <v>2</v>
      </c>
      <c r="H42" s="43">
        <v>2</v>
      </c>
      <c r="I42" s="54">
        <v>986.4</v>
      </c>
      <c r="J42" s="43">
        <v>18</v>
      </c>
      <c r="K42" s="77">
        <f>SUM('Прил.1.2-реестр дом'!F41)</f>
        <v>1886165.65</v>
      </c>
      <c r="L42" s="47">
        <v>0</v>
      </c>
      <c r="M42" s="47">
        <v>0</v>
      </c>
      <c r="N42" s="47">
        <v>0</v>
      </c>
      <c r="O42" s="78">
        <f t="shared" si="6"/>
        <v>1886165.65</v>
      </c>
      <c r="P42" s="58">
        <f t="shared" si="1"/>
        <v>1912.17</v>
      </c>
      <c r="Q42" s="79">
        <f t="shared" si="7"/>
        <v>1912.17</v>
      </c>
      <c r="R42" s="49">
        <v>46022</v>
      </c>
      <c r="S42" s="80"/>
    </row>
    <row r="43" spans="1:19" s="81" customFormat="1" ht="28.9" customHeight="1" x14ac:dyDescent="0.25">
      <c r="A43" s="85">
        <v>17</v>
      </c>
      <c r="B43" s="76"/>
      <c r="C43" s="110" t="s">
        <v>92</v>
      </c>
      <c r="D43" s="43">
        <v>1983</v>
      </c>
      <c r="E43" s="43"/>
      <c r="F43" s="43" t="s">
        <v>38</v>
      </c>
      <c r="G43" s="43">
        <v>2</v>
      </c>
      <c r="H43" s="43">
        <v>3</v>
      </c>
      <c r="I43" s="54">
        <v>1232.5999999999999</v>
      </c>
      <c r="J43" s="43">
        <v>26</v>
      </c>
      <c r="K43" s="77">
        <f>SUM('Прил.1.2-реестр дом'!F42)</f>
        <v>1110938.68</v>
      </c>
      <c r="L43" s="47">
        <v>0</v>
      </c>
      <c r="M43" s="47">
        <v>0</v>
      </c>
      <c r="N43" s="47">
        <v>0</v>
      </c>
      <c r="O43" s="78">
        <f t="shared" si="6"/>
        <v>1110938.68</v>
      </c>
      <c r="P43" s="58">
        <f t="shared" si="1"/>
        <v>901.3</v>
      </c>
      <c r="Q43" s="79">
        <f t="shared" si="7"/>
        <v>901.3</v>
      </c>
      <c r="R43" s="49">
        <v>46022</v>
      </c>
      <c r="S43" s="80"/>
    </row>
    <row r="44" spans="1:19" s="81" customFormat="1" ht="28.9" customHeight="1" x14ac:dyDescent="0.25">
      <c r="A44" s="85">
        <v>18</v>
      </c>
      <c r="B44" s="76"/>
      <c r="C44" s="110" t="s">
        <v>93</v>
      </c>
      <c r="D44" s="43">
        <v>1954</v>
      </c>
      <c r="E44" s="43"/>
      <c r="F44" s="43" t="s">
        <v>38</v>
      </c>
      <c r="G44" s="43">
        <v>2</v>
      </c>
      <c r="H44" s="43">
        <v>2</v>
      </c>
      <c r="I44" s="54">
        <v>523.5</v>
      </c>
      <c r="J44" s="43">
        <v>13</v>
      </c>
      <c r="K44" s="77">
        <f>SUM('Прил.1.2-реестр дом'!F43)</f>
        <v>959878.55</v>
      </c>
      <c r="L44" s="47">
        <v>0</v>
      </c>
      <c r="M44" s="47">
        <v>0</v>
      </c>
      <c r="N44" s="47">
        <v>0</v>
      </c>
      <c r="O44" s="78">
        <f t="shared" si="6"/>
        <v>959878.55</v>
      </c>
      <c r="P44" s="58">
        <f t="shared" si="1"/>
        <v>1833.58</v>
      </c>
      <c r="Q44" s="79">
        <f t="shared" si="7"/>
        <v>1833.58</v>
      </c>
      <c r="R44" s="49">
        <v>46022</v>
      </c>
      <c r="S44" s="80"/>
    </row>
    <row r="45" spans="1:19" s="81" customFormat="1" ht="28.9" customHeight="1" x14ac:dyDescent="0.25">
      <c r="A45" s="85">
        <v>19</v>
      </c>
      <c r="B45" s="76"/>
      <c r="C45" s="110" t="s">
        <v>94</v>
      </c>
      <c r="D45" s="43">
        <v>1975</v>
      </c>
      <c r="E45" s="43"/>
      <c r="F45" s="43" t="s">
        <v>38</v>
      </c>
      <c r="G45" s="43">
        <v>2</v>
      </c>
      <c r="H45" s="43">
        <v>2</v>
      </c>
      <c r="I45" s="54">
        <v>1267.4000000000001</v>
      </c>
      <c r="J45" s="43">
        <v>32</v>
      </c>
      <c r="K45" s="77">
        <f>SUM('Прил.1.2-реестр дом'!F44)</f>
        <v>1011041.73</v>
      </c>
      <c r="L45" s="47">
        <v>0</v>
      </c>
      <c r="M45" s="47">
        <v>0</v>
      </c>
      <c r="N45" s="47">
        <v>0</v>
      </c>
      <c r="O45" s="78">
        <f t="shared" si="6"/>
        <v>1011041.73</v>
      </c>
      <c r="P45" s="58">
        <f t="shared" si="1"/>
        <v>797.73</v>
      </c>
      <c r="Q45" s="79">
        <f t="shared" si="7"/>
        <v>797.73</v>
      </c>
      <c r="R45" s="49">
        <v>46022</v>
      </c>
      <c r="S45" s="80"/>
    </row>
    <row r="46" spans="1:19" s="81" customFormat="1" ht="28.9" customHeight="1" x14ac:dyDescent="0.25">
      <c r="A46" s="85">
        <v>20</v>
      </c>
      <c r="B46" s="76"/>
      <c r="C46" s="110" t="s">
        <v>95</v>
      </c>
      <c r="D46" s="43">
        <v>1973</v>
      </c>
      <c r="E46" s="43"/>
      <c r="F46" s="43" t="s">
        <v>38</v>
      </c>
      <c r="G46" s="43">
        <v>2</v>
      </c>
      <c r="H46" s="43">
        <v>1</v>
      </c>
      <c r="I46" s="54">
        <v>554</v>
      </c>
      <c r="J46" s="43">
        <v>5</v>
      </c>
      <c r="K46" s="77">
        <f>SUM('Прил.1.2-реестр дом'!F45)</f>
        <v>1956844.01</v>
      </c>
      <c r="L46" s="47">
        <v>0</v>
      </c>
      <c r="M46" s="47">
        <v>0</v>
      </c>
      <c r="N46" s="47">
        <v>0</v>
      </c>
      <c r="O46" s="78">
        <f t="shared" si="6"/>
        <v>1956844.01</v>
      </c>
      <c r="P46" s="58">
        <f t="shared" si="1"/>
        <v>3532.21</v>
      </c>
      <c r="Q46" s="79">
        <f t="shared" si="7"/>
        <v>3532.21</v>
      </c>
      <c r="R46" s="49">
        <v>46022</v>
      </c>
      <c r="S46" s="80"/>
    </row>
    <row r="47" spans="1:19" s="81" customFormat="1" ht="28.9" customHeight="1" x14ac:dyDescent="0.25">
      <c r="A47" s="85">
        <v>21</v>
      </c>
      <c r="B47" s="76"/>
      <c r="C47" s="110" t="s">
        <v>96</v>
      </c>
      <c r="D47" s="43">
        <v>1964</v>
      </c>
      <c r="E47" s="43"/>
      <c r="F47" s="43" t="s">
        <v>38</v>
      </c>
      <c r="G47" s="43">
        <v>2</v>
      </c>
      <c r="H47" s="43">
        <v>2</v>
      </c>
      <c r="I47" s="54">
        <v>784.5</v>
      </c>
      <c r="J47" s="43">
        <v>23</v>
      </c>
      <c r="K47" s="77">
        <f>SUM('Прил.1.2-реестр дом'!F46)</f>
        <v>1643500.37</v>
      </c>
      <c r="L47" s="47">
        <v>0</v>
      </c>
      <c r="M47" s="47">
        <v>0</v>
      </c>
      <c r="N47" s="47">
        <v>0</v>
      </c>
      <c r="O47" s="78">
        <f t="shared" si="6"/>
        <v>1643500.37</v>
      </c>
      <c r="P47" s="58">
        <f t="shared" ref="P47:P78" si="8">K47/I47</f>
        <v>2094.9699999999998</v>
      </c>
      <c r="Q47" s="79">
        <f t="shared" si="7"/>
        <v>2094.9699999999998</v>
      </c>
      <c r="R47" s="49">
        <v>46022</v>
      </c>
      <c r="S47" s="80"/>
    </row>
    <row r="48" spans="1:19" s="81" customFormat="1" ht="28.9" customHeight="1" x14ac:dyDescent="0.25">
      <c r="A48" s="85">
        <v>22</v>
      </c>
      <c r="B48" s="76"/>
      <c r="C48" s="110" t="s">
        <v>97</v>
      </c>
      <c r="D48" s="43">
        <v>1975</v>
      </c>
      <c r="E48" s="43"/>
      <c r="F48" s="43" t="s">
        <v>38</v>
      </c>
      <c r="G48" s="43">
        <v>2</v>
      </c>
      <c r="H48" s="43">
        <v>1</v>
      </c>
      <c r="I48" s="54">
        <v>481.5</v>
      </c>
      <c r="J48" s="43">
        <v>5</v>
      </c>
      <c r="K48" s="77">
        <f>SUM('Прил.1.2-реестр дом'!F47)</f>
        <v>384106.51</v>
      </c>
      <c r="L48" s="47">
        <v>0</v>
      </c>
      <c r="M48" s="47">
        <v>0</v>
      </c>
      <c r="N48" s="47">
        <v>0</v>
      </c>
      <c r="O48" s="78">
        <f t="shared" si="6"/>
        <v>384106.51</v>
      </c>
      <c r="P48" s="58">
        <f t="shared" si="8"/>
        <v>797.73</v>
      </c>
      <c r="Q48" s="79">
        <f t="shared" si="7"/>
        <v>797.73</v>
      </c>
      <c r="R48" s="49">
        <v>46022</v>
      </c>
      <c r="S48" s="80"/>
    </row>
    <row r="49" spans="1:19" s="81" customFormat="1" ht="28.9" customHeight="1" x14ac:dyDescent="0.25">
      <c r="A49" s="85">
        <v>23</v>
      </c>
      <c r="B49" s="76"/>
      <c r="C49" s="110" t="s">
        <v>98</v>
      </c>
      <c r="D49" s="43">
        <v>1969</v>
      </c>
      <c r="E49" s="43"/>
      <c r="F49" s="43" t="s">
        <v>38</v>
      </c>
      <c r="G49" s="43">
        <v>2</v>
      </c>
      <c r="H49" s="43">
        <v>2</v>
      </c>
      <c r="I49" s="54">
        <v>858</v>
      </c>
      <c r="J49" s="43">
        <v>30</v>
      </c>
      <c r="K49" s="77">
        <f>SUM('Прил.1.2-реестр дом'!F48)</f>
        <v>3030635.67</v>
      </c>
      <c r="L49" s="47">
        <v>0</v>
      </c>
      <c r="M49" s="47">
        <v>0</v>
      </c>
      <c r="N49" s="47">
        <v>0</v>
      </c>
      <c r="O49" s="78">
        <f t="shared" si="6"/>
        <v>3030635.67</v>
      </c>
      <c r="P49" s="58">
        <f t="shared" si="8"/>
        <v>3532.21</v>
      </c>
      <c r="Q49" s="79">
        <f t="shared" si="7"/>
        <v>3532.21</v>
      </c>
      <c r="R49" s="49">
        <v>46022</v>
      </c>
      <c r="S49" s="80"/>
    </row>
    <row r="50" spans="1:19" s="13" customFormat="1" ht="28.9" customHeight="1" x14ac:dyDescent="0.25">
      <c r="A50" s="85">
        <v>24</v>
      </c>
      <c r="B50" s="64"/>
      <c r="C50" s="109" t="s">
        <v>84</v>
      </c>
      <c r="D50" s="43">
        <v>1981</v>
      </c>
      <c r="E50" s="43"/>
      <c r="F50" s="43" t="s">
        <v>38</v>
      </c>
      <c r="G50" s="43">
        <v>2</v>
      </c>
      <c r="H50" s="43">
        <v>2</v>
      </c>
      <c r="I50" s="54">
        <v>710</v>
      </c>
      <c r="J50" s="43">
        <v>24</v>
      </c>
      <c r="K50" s="47">
        <f>SUM('Прил.1.2-реестр дом'!F49)</f>
        <v>1285425.04</v>
      </c>
      <c r="L50" s="47">
        <v>0</v>
      </c>
      <c r="M50" s="47">
        <v>0</v>
      </c>
      <c r="N50" s="47">
        <v>0</v>
      </c>
      <c r="O50" s="48">
        <f t="shared" si="6"/>
        <v>1285425.04</v>
      </c>
      <c r="P50" s="58">
        <f t="shared" si="8"/>
        <v>1810.46</v>
      </c>
      <c r="Q50" s="58">
        <f t="shared" si="7"/>
        <v>1810.46</v>
      </c>
      <c r="R50" s="49">
        <v>46022</v>
      </c>
      <c r="S50" s="28"/>
    </row>
    <row r="51" spans="1:19" s="13" customFormat="1" ht="28.9" customHeight="1" x14ac:dyDescent="0.25">
      <c r="A51" s="85">
        <v>25</v>
      </c>
      <c r="B51" s="64"/>
      <c r="C51" s="109" t="s">
        <v>85</v>
      </c>
      <c r="D51" s="43">
        <v>1963</v>
      </c>
      <c r="E51" s="43"/>
      <c r="F51" s="43" t="s">
        <v>38</v>
      </c>
      <c r="G51" s="43">
        <v>2</v>
      </c>
      <c r="H51" s="43">
        <v>1</v>
      </c>
      <c r="I51" s="54">
        <v>286.2</v>
      </c>
      <c r="J51" s="43">
        <v>16</v>
      </c>
      <c r="K51" s="47">
        <f>SUM('Прил.1.2-реестр дом'!F50)</f>
        <v>859294.4</v>
      </c>
      <c r="L51" s="47">
        <v>0</v>
      </c>
      <c r="M51" s="47">
        <v>0</v>
      </c>
      <c r="N51" s="47">
        <v>0</v>
      </c>
      <c r="O51" s="48">
        <f t="shared" si="6"/>
        <v>859294.4</v>
      </c>
      <c r="P51" s="58">
        <f t="shared" si="8"/>
        <v>3002.43</v>
      </c>
      <c r="Q51" s="58">
        <f t="shared" si="7"/>
        <v>3002.43</v>
      </c>
      <c r="R51" s="49">
        <v>46022</v>
      </c>
      <c r="S51" s="28"/>
    </row>
    <row r="52" spans="1:19" s="13" customFormat="1" ht="28.9" customHeight="1" x14ac:dyDescent="0.25">
      <c r="A52" s="85">
        <v>26</v>
      </c>
      <c r="B52" s="64"/>
      <c r="C52" s="109" t="s">
        <v>86</v>
      </c>
      <c r="D52" s="43">
        <v>1963</v>
      </c>
      <c r="E52" s="43"/>
      <c r="F52" s="43" t="s">
        <v>38</v>
      </c>
      <c r="G52" s="43">
        <v>2</v>
      </c>
      <c r="H52" s="43">
        <v>1</v>
      </c>
      <c r="I52" s="54">
        <v>318</v>
      </c>
      <c r="J52" s="43">
        <v>17</v>
      </c>
      <c r="K52" s="47">
        <f>SUM('Прил.1.2-реестр дом'!F51)</f>
        <v>800169.04</v>
      </c>
      <c r="L52" s="47">
        <v>0</v>
      </c>
      <c r="M52" s="47">
        <v>0</v>
      </c>
      <c r="N52" s="47">
        <v>0</v>
      </c>
      <c r="O52" s="48">
        <f t="shared" si="6"/>
        <v>800169.04</v>
      </c>
      <c r="P52" s="58">
        <f t="shared" si="8"/>
        <v>2516.25</v>
      </c>
      <c r="Q52" s="58">
        <f t="shared" si="7"/>
        <v>2516.25</v>
      </c>
      <c r="R52" s="49">
        <v>46022</v>
      </c>
      <c r="S52" s="28"/>
    </row>
    <row r="53" spans="1:19" s="13" customFormat="1" ht="28.9" customHeight="1" x14ac:dyDescent="0.25">
      <c r="A53" s="85">
        <v>27</v>
      </c>
      <c r="B53" s="64"/>
      <c r="C53" s="109" t="s">
        <v>87</v>
      </c>
      <c r="D53" s="43">
        <v>1966</v>
      </c>
      <c r="E53" s="43"/>
      <c r="F53" s="43" t="s">
        <v>38</v>
      </c>
      <c r="G53" s="43">
        <v>2</v>
      </c>
      <c r="H53" s="43">
        <v>2</v>
      </c>
      <c r="I53" s="54">
        <v>648</v>
      </c>
      <c r="J53" s="43">
        <v>30</v>
      </c>
      <c r="K53" s="47">
        <f>SUM('Прил.1.2-реестр дом'!F52)</f>
        <v>876660.8</v>
      </c>
      <c r="L53" s="47">
        <v>0</v>
      </c>
      <c r="M53" s="47">
        <v>0</v>
      </c>
      <c r="N53" s="47">
        <v>0</v>
      </c>
      <c r="O53" s="48">
        <f t="shared" si="6"/>
        <v>876660.8</v>
      </c>
      <c r="P53" s="58">
        <f t="shared" si="8"/>
        <v>1352.87</v>
      </c>
      <c r="Q53" s="58">
        <f t="shared" si="7"/>
        <v>1352.87</v>
      </c>
      <c r="R53" s="49">
        <v>46022</v>
      </c>
      <c r="S53" s="28"/>
    </row>
    <row r="54" spans="1:19" s="13" customFormat="1" ht="28.9" customHeight="1" x14ac:dyDescent="0.25">
      <c r="A54" s="85">
        <v>28</v>
      </c>
      <c r="B54" s="64"/>
      <c r="C54" s="109" t="s">
        <v>88</v>
      </c>
      <c r="D54" s="43">
        <v>1963</v>
      </c>
      <c r="E54" s="43"/>
      <c r="F54" s="43" t="s">
        <v>38</v>
      </c>
      <c r="G54" s="43">
        <v>2</v>
      </c>
      <c r="H54" s="43">
        <v>1</v>
      </c>
      <c r="I54" s="54">
        <v>318</v>
      </c>
      <c r="J54" s="43">
        <v>11</v>
      </c>
      <c r="K54" s="47">
        <f>SUM('Прил.1.2-реестр дом'!F53)</f>
        <v>710975.29</v>
      </c>
      <c r="L54" s="47">
        <v>0</v>
      </c>
      <c r="M54" s="47">
        <v>0</v>
      </c>
      <c r="N54" s="47">
        <v>0</v>
      </c>
      <c r="O54" s="48">
        <f t="shared" si="6"/>
        <v>710975.29</v>
      </c>
      <c r="P54" s="58">
        <f t="shared" si="8"/>
        <v>2235.77</v>
      </c>
      <c r="Q54" s="58">
        <f t="shared" si="7"/>
        <v>2235.77</v>
      </c>
      <c r="R54" s="49">
        <v>46022</v>
      </c>
      <c r="S54" s="28"/>
    </row>
    <row r="55" spans="1:19" s="13" customFormat="1" ht="28.9" customHeight="1" x14ac:dyDescent="0.25">
      <c r="A55" s="85">
        <v>29</v>
      </c>
      <c r="B55" s="64"/>
      <c r="C55" s="109" t="s">
        <v>89</v>
      </c>
      <c r="D55" s="43">
        <v>1950</v>
      </c>
      <c r="E55" s="43"/>
      <c r="F55" s="43" t="s">
        <v>38</v>
      </c>
      <c r="G55" s="43"/>
      <c r="H55" s="43"/>
      <c r="I55" s="54">
        <v>264</v>
      </c>
      <c r="J55" s="43">
        <v>12</v>
      </c>
      <c r="K55" s="47">
        <f>SUM('Прил.1.2-реестр дом'!F54)</f>
        <v>708383.29</v>
      </c>
      <c r="L55" s="47">
        <v>0</v>
      </c>
      <c r="M55" s="47">
        <v>0</v>
      </c>
      <c r="N55" s="47">
        <v>0</v>
      </c>
      <c r="O55" s="48">
        <f t="shared" si="6"/>
        <v>708383.29</v>
      </c>
      <c r="P55" s="58">
        <f t="shared" si="8"/>
        <v>2683.27</v>
      </c>
      <c r="Q55" s="58">
        <f t="shared" si="7"/>
        <v>2683.27</v>
      </c>
      <c r="R55" s="49">
        <v>46022</v>
      </c>
      <c r="S55" s="28"/>
    </row>
    <row r="56" spans="1:19" s="13" customFormat="1" ht="28.9" customHeight="1" x14ac:dyDescent="0.25">
      <c r="A56" s="85">
        <v>30</v>
      </c>
      <c r="B56" s="64"/>
      <c r="C56" s="109" t="s">
        <v>90</v>
      </c>
      <c r="D56" s="43">
        <v>1966</v>
      </c>
      <c r="E56" s="43"/>
      <c r="F56" s="43" t="s">
        <v>38</v>
      </c>
      <c r="G56" s="43">
        <v>2</v>
      </c>
      <c r="H56" s="43">
        <v>2</v>
      </c>
      <c r="I56" s="54">
        <v>1039.4000000000001</v>
      </c>
      <c r="J56" s="43">
        <v>33</v>
      </c>
      <c r="K56" s="47">
        <f>SUM('Прил.1.2-реестр дом'!F55)</f>
        <v>1155893.76</v>
      </c>
      <c r="L56" s="47">
        <v>0</v>
      </c>
      <c r="M56" s="47">
        <v>0</v>
      </c>
      <c r="N56" s="47">
        <v>0</v>
      </c>
      <c r="O56" s="48">
        <f t="shared" si="6"/>
        <v>1155893.76</v>
      </c>
      <c r="P56" s="58">
        <f t="shared" si="8"/>
        <v>1112.08</v>
      </c>
      <c r="Q56" s="58">
        <f t="shared" si="7"/>
        <v>1112.08</v>
      </c>
      <c r="R56" s="49">
        <v>46022</v>
      </c>
      <c r="S56" s="28"/>
    </row>
    <row r="57" spans="1:19" s="13" customFormat="1" ht="28.9" customHeight="1" x14ac:dyDescent="0.25">
      <c r="A57" s="85">
        <v>31</v>
      </c>
      <c r="B57" s="64"/>
      <c r="C57" s="109" t="s">
        <v>83</v>
      </c>
      <c r="D57" s="43">
        <v>1978</v>
      </c>
      <c r="E57" s="43"/>
      <c r="F57" s="43" t="s">
        <v>38</v>
      </c>
      <c r="G57" s="43">
        <v>2</v>
      </c>
      <c r="H57" s="43">
        <v>1</v>
      </c>
      <c r="I57" s="54">
        <v>727.4</v>
      </c>
      <c r="J57" s="43">
        <v>20</v>
      </c>
      <c r="K57" s="47">
        <f>SUM('Прил.1.2-реестр дом'!F56)</f>
        <v>702084.49</v>
      </c>
      <c r="L57" s="47">
        <v>0</v>
      </c>
      <c r="M57" s="47">
        <v>0</v>
      </c>
      <c r="N57" s="47">
        <v>0</v>
      </c>
      <c r="O57" s="48">
        <f t="shared" si="6"/>
        <v>702084.49</v>
      </c>
      <c r="P57" s="58">
        <f t="shared" si="8"/>
        <v>965.2</v>
      </c>
      <c r="Q57" s="58">
        <f t="shared" si="7"/>
        <v>965.2</v>
      </c>
      <c r="R57" s="49">
        <v>46022</v>
      </c>
      <c r="S57" s="28"/>
    </row>
    <row r="58" spans="1:19" s="13" customFormat="1" ht="28.9" customHeight="1" x14ac:dyDescent="0.25">
      <c r="A58" s="85">
        <v>32</v>
      </c>
      <c r="B58" s="64"/>
      <c r="C58" s="109" t="s">
        <v>82</v>
      </c>
      <c r="D58" s="43">
        <v>1980</v>
      </c>
      <c r="E58" s="43"/>
      <c r="F58" s="43" t="s">
        <v>38</v>
      </c>
      <c r="G58" s="43">
        <v>2</v>
      </c>
      <c r="H58" s="43">
        <v>2</v>
      </c>
      <c r="I58" s="55">
        <v>774</v>
      </c>
      <c r="J58" s="43">
        <v>36</v>
      </c>
      <c r="K58" s="47">
        <f>SUM('Прил.1.2-реестр дом'!F57)</f>
        <v>2142124.62</v>
      </c>
      <c r="L58" s="47">
        <v>0</v>
      </c>
      <c r="M58" s="47">
        <v>0</v>
      </c>
      <c r="N58" s="47">
        <v>0</v>
      </c>
      <c r="O58" s="48">
        <f t="shared" si="6"/>
        <v>2142124.62</v>
      </c>
      <c r="P58" s="58">
        <f t="shared" si="8"/>
        <v>2767.6</v>
      </c>
      <c r="Q58" s="58">
        <f t="shared" si="7"/>
        <v>2767.6</v>
      </c>
      <c r="R58" s="49">
        <v>46022</v>
      </c>
      <c r="S58" s="28"/>
    </row>
    <row r="59" spans="1:19" s="13" customFormat="1" ht="28.9" customHeight="1" x14ac:dyDescent="0.25">
      <c r="A59" s="85">
        <v>33</v>
      </c>
      <c r="B59" s="64"/>
      <c r="C59" s="109" t="s">
        <v>81</v>
      </c>
      <c r="D59" s="43">
        <v>1980</v>
      </c>
      <c r="E59" s="43"/>
      <c r="F59" s="43" t="s">
        <v>38</v>
      </c>
      <c r="G59" s="43">
        <v>2</v>
      </c>
      <c r="H59" s="43">
        <v>2</v>
      </c>
      <c r="I59" s="54">
        <v>787.9</v>
      </c>
      <c r="J59" s="43">
        <v>25</v>
      </c>
      <c r="K59" s="47">
        <f>SUM('Прил.1.2-реестр дом'!F58)</f>
        <v>2160630.5699999998</v>
      </c>
      <c r="L59" s="47">
        <v>0</v>
      </c>
      <c r="M59" s="47">
        <v>0</v>
      </c>
      <c r="N59" s="47">
        <v>0</v>
      </c>
      <c r="O59" s="48">
        <f t="shared" si="6"/>
        <v>2160630.5699999998</v>
      </c>
      <c r="P59" s="58">
        <f t="shared" si="8"/>
        <v>2742.26</v>
      </c>
      <c r="Q59" s="58">
        <f t="shared" si="7"/>
        <v>2742.26</v>
      </c>
      <c r="R59" s="49">
        <v>46022</v>
      </c>
      <c r="S59" s="28"/>
    </row>
    <row r="60" spans="1:19" s="13" customFormat="1" ht="28.9" customHeight="1" x14ac:dyDescent="0.25">
      <c r="A60" s="85">
        <v>34</v>
      </c>
      <c r="B60" s="64"/>
      <c r="C60" s="109" t="s">
        <v>80</v>
      </c>
      <c r="D60" s="43">
        <v>1980</v>
      </c>
      <c r="E60" s="43"/>
      <c r="F60" s="43" t="s">
        <v>38</v>
      </c>
      <c r="G60" s="43">
        <v>2</v>
      </c>
      <c r="H60" s="43">
        <v>2</v>
      </c>
      <c r="I60" s="54">
        <v>779</v>
      </c>
      <c r="J60" s="43">
        <v>31</v>
      </c>
      <c r="K60" s="47">
        <f>SUM('Прил.1.2-реестр дом'!F59)</f>
        <v>2142364.62</v>
      </c>
      <c r="L60" s="47">
        <v>0</v>
      </c>
      <c r="M60" s="47">
        <v>0</v>
      </c>
      <c r="N60" s="47">
        <v>0</v>
      </c>
      <c r="O60" s="48">
        <f t="shared" si="6"/>
        <v>2142364.62</v>
      </c>
      <c r="P60" s="58">
        <f t="shared" si="8"/>
        <v>2750.15</v>
      </c>
      <c r="Q60" s="58">
        <f t="shared" si="7"/>
        <v>2750.15</v>
      </c>
      <c r="R60" s="49">
        <v>46022</v>
      </c>
      <c r="S60" s="28"/>
    </row>
    <row r="61" spans="1:19" s="13" customFormat="1" ht="28.9" customHeight="1" x14ac:dyDescent="0.25">
      <c r="A61" s="85">
        <v>35</v>
      </c>
      <c r="B61" s="64"/>
      <c r="C61" s="109" t="s">
        <v>79</v>
      </c>
      <c r="D61" s="43">
        <v>1990</v>
      </c>
      <c r="E61" s="43"/>
      <c r="F61" s="43" t="s">
        <v>38</v>
      </c>
      <c r="G61" s="43">
        <v>2</v>
      </c>
      <c r="H61" s="43">
        <v>2</v>
      </c>
      <c r="I61" s="54">
        <v>816</v>
      </c>
      <c r="J61" s="43">
        <v>25</v>
      </c>
      <c r="K61" s="47">
        <f>SUM('Прил.1.2-реестр дом'!F60)</f>
        <v>2261876.37</v>
      </c>
      <c r="L61" s="47">
        <v>0</v>
      </c>
      <c r="M61" s="47">
        <v>0</v>
      </c>
      <c r="N61" s="47">
        <v>0</v>
      </c>
      <c r="O61" s="48">
        <f t="shared" si="6"/>
        <v>2261876.37</v>
      </c>
      <c r="P61" s="58">
        <f t="shared" si="8"/>
        <v>2771.91</v>
      </c>
      <c r="Q61" s="58">
        <f t="shared" si="7"/>
        <v>2771.91</v>
      </c>
      <c r="R61" s="49">
        <v>46022</v>
      </c>
      <c r="S61" s="28"/>
    </row>
    <row r="62" spans="1:19" s="13" customFormat="1" ht="28.9" customHeight="1" x14ac:dyDescent="0.25">
      <c r="A62" s="85">
        <v>36</v>
      </c>
      <c r="B62" s="64"/>
      <c r="C62" s="109" t="s">
        <v>78</v>
      </c>
      <c r="D62" s="43">
        <v>1956</v>
      </c>
      <c r="E62" s="43"/>
      <c r="F62" s="43" t="s">
        <v>38</v>
      </c>
      <c r="G62" s="43">
        <v>2</v>
      </c>
      <c r="H62" s="43">
        <v>1</v>
      </c>
      <c r="I62" s="54">
        <v>647.79999999999995</v>
      </c>
      <c r="J62" s="43">
        <v>11</v>
      </c>
      <c r="K62" s="47">
        <f>SUM('Прил.1.2-реестр дом'!F61)</f>
        <v>887354.45</v>
      </c>
      <c r="L62" s="47">
        <v>0</v>
      </c>
      <c r="M62" s="47">
        <v>0</v>
      </c>
      <c r="N62" s="47">
        <v>0</v>
      </c>
      <c r="O62" s="48">
        <f t="shared" si="6"/>
        <v>887354.45</v>
      </c>
      <c r="P62" s="58">
        <f t="shared" si="8"/>
        <v>1369.8</v>
      </c>
      <c r="Q62" s="58">
        <f t="shared" si="7"/>
        <v>1369.8</v>
      </c>
      <c r="R62" s="49">
        <v>46022</v>
      </c>
      <c r="S62" s="28"/>
    </row>
    <row r="63" spans="1:19" s="13" customFormat="1" ht="28.9" customHeight="1" x14ac:dyDescent="0.25">
      <c r="A63" s="85">
        <v>37</v>
      </c>
      <c r="B63" s="64"/>
      <c r="C63" s="109" t="s">
        <v>77</v>
      </c>
      <c r="D63" s="43">
        <v>1984</v>
      </c>
      <c r="E63" s="43"/>
      <c r="F63" s="43" t="s">
        <v>38</v>
      </c>
      <c r="G63" s="43">
        <v>5</v>
      </c>
      <c r="H63" s="43">
        <v>8</v>
      </c>
      <c r="I63" s="54">
        <v>10445.5</v>
      </c>
      <c r="J63" s="43">
        <v>236</v>
      </c>
      <c r="K63" s="47">
        <f>SUM('Прил.1.2-реестр дом'!F62)</f>
        <v>13971607.199999999</v>
      </c>
      <c r="L63" s="47">
        <v>0</v>
      </c>
      <c r="M63" s="47">
        <v>0</v>
      </c>
      <c r="N63" s="47">
        <v>0</v>
      </c>
      <c r="O63" s="48">
        <f t="shared" si="6"/>
        <v>13971607.199999999</v>
      </c>
      <c r="P63" s="58">
        <f t="shared" si="8"/>
        <v>1337.57</v>
      </c>
      <c r="Q63" s="58">
        <f t="shared" si="7"/>
        <v>1337.57</v>
      </c>
      <c r="R63" s="49">
        <v>46022</v>
      </c>
      <c r="S63" s="28"/>
    </row>
    <row r="64" spans="1:19" s="13" customFormat="1" ht="28.9" customHeight="1" x14ac:dyDescent="0.25">
      <c r="A64" s="85">
        <v>38</v>
      </c>
      <c r="B64" s="64"/>
      <c r="C64" s="109" t="s">
        <v>76</v>
      </c>
      <c r="D64" s="43">
        <v>1983</v>
      </c>
      <c r="E64" s="43"/>
      <c r="F64" s="43" t="s">
        <v>38</v>
      </c>
      <c r="G64" s="43">
        <v>2</v>
      </c>
      <c r="H64" s="43">
        <v>2</v>
      </c>
      <c r="I64" s="54">
        <v>969</v>
      </c>
      <c r="J64" s="43">
        <v>31</v>
      </c>
      <c r="K64" s="47">
        <f>SUM('Прил.1.2-реестр дом'!F63)</f>
        <v>1754333.61</v>
      </c>
      <c r="L64" s="47">
        <v>0</v>
      </c>
      <c r="M64" s="47">
        <v>0</v>
      </c>
      <c r="N64" s="47">
        <v>0</v>
      </c>
      <c r="O64" s="48">
        <f t="shared" si="6"/>
        <v>1754333.61</v>
      </c>
      <c r="P64" s="58">
        <f t="shared" si="8"/>
        <v>1810.46</v>
      </c>
      <c r="Q64" s="58">
        <f t="shared" si="7"/>
        <v>1810.46</v>
      </c>
      <c r="R64" s="49">
        <v>46022</v>
      </c>
      <c r="S64" s="28"/>
    </row>
    <row r="65" spans="1:19" s="13" customFormat="1" ht="28.9" customHeight="1" x14ac:dyDescent="0.25">
      <c r="A65" s="85">
        <v>39</v>
      </c>
      <c r="B65" s="64"/>
      <c r="C65" s="109" t="s">
        <v>75</v>
      </c>
      <c r="D65" s="43">
        <v>1976</v>
      </c>
      <c r="E65" s="43"/>
      <c r="F65" s="43" t="s">
        <v>38</v>
      </c>
      <c r="G65" s="43">
        <v>2</v>
      </c>
      <c r="H65" s="43">
        <v>2</v>
      </c>
      <c r="I65" s="54">
        <v>723.2</v>
      </c>
      <c r="J65" s="43">
        <v>41</v>
      </c>
      <c r="K65" s="47">
        <f>SUM('Прил.1.2-реестр дом'!F64)</f>
        <v>1309323.08</v>
      </c>
      <c r="L65" s="47">
        <v>0</v>
      </c>
      <c r="M65" s="47">
        <v>0</v>
      </c>
      <c r="N65" s="47">
        <v>0</v>
      </c>
      <c r="O65" s="48">
        <f t="shared" si="6"/>
        <v>1309323.08</v>
      </c>
      <c r="P65" s="58">
        <f t="shared" si="8"/>
        <v>1810.46</v>
      </c>
      <c r="Q65" s="58">
        <f t="shared" si="7"/>
        <v>1810.46</v>
      </c>
      <c r="R65" s="49">
        <v>46022</v>
      </c>
      <c r="S65" s="28"/>
    </row>
    <row r="66" spans="1:19" s="13" customFormat="1" ht="28.9" customHeight="1" x14ac:dyDescent="0.25">
      <c r="A66" s="85">
        <v>40</v>
      </c>
      <c r="B66" s="64"/>
      <c r="C66" s="109" t="s">
        <v>74</v>
      </c>
      <c r="D66" s="43">
        <v>1982</v>
      </c>
      <c r="E66" s="43"/>
      <c r="F66" s="43" t="s">
        <v>38</v>
      </c>
      <c r="G66" s="43">
        <v>2</v>
      </c>
      <c r="H66" s="43">
        <v>2</v>
      </c>
      <c r="I66" s="54">
        <v>951.5</v>
      </c>
      <c r="J66" s="43">
        <v>36</v>
      </c>
      <c r="K66" s="47">
        <f>SUM('Прил.1.2-реестр дом'!F65)</f>
        <v>2678263.17</v>
      </c>
      <c r="L66" s="47">
        <v>0</v>
      </c>
      <c r="M66" s="47">
        <v>0</v>
      </c>
      <c r="N66" s="47">
        <v>0</v>
      </c>
      <c r="O66" s="48">
        <f t="shared" si="6"/>
        <v>2678263.17</v>
      </c>
      <c r="P66" s="58">
        <f t="shared" si="8"/>
        <v>2814.78</v>
      </c>
      <c r="Q66" s="58">
        <f t="shared" si="7"/>
        <v>2814.78</v>
      </c>
      <c r="R66" s="49">
        <v>46022</v>
      </c>
      <c r="S66" s="28"/>
    </row>
    <row r="67" spans="1:19" s="13" customFormat="1" ht="28.9" customHeight="1" x14ac:dyDescent="0.25">
      <c r="A67" s="85">
        <v>41</v>
      </c>
      <c r="B67" s="64"/>
      <c r="C67" s="109" t="s">
        <v>73</v>
      </c>
      <c r="D67" s="43">
        <v>2012</v>
      </c>
      <c r="E67" s="43"/>
      <c r="F67" s="43" t="s">
        <v>38</v>
      </c>
      <c r="G67" s="43">
        <v>5</v>
      </c>
      <c r="H67" s="43">
        <v>1</v>
      </c>
      <c r="I67" s="54">
        <v>1214.5</v>
      </c>
      <c r="J67" s="43">
        <v>47</v>
      </c>
      <c r="K67" s="47">
        <f>SUM('Прил.1.2-реестр дом'!F66)</f>
        <v>2268912.02</v>
      </c>
      <c r="L67" s="47">
        <v>0</v>
      </c>
      <c r="M67" s="47">
        <v>0</v>
      </c>
      <c r="N67" s="47">
        <v>0</v>
      </c>
      <c r="O67" s="48">
        <f t="shared" si="6"/>
        <v>2268912.02</v>
      </c>
      <c r="P67" s="58">
        <f t="shared" si="8"/>
        <v>1868.19</v>
      </c>
      <c r="Q67" s="58">
        <f t="shared" si="7"/>
        <v>1868.19</v>
      </c>
      <c r="R67" s="49">
        <v>46022</v>
      </c>
      <c r="S67" s="28"/>
    </row>
    <row r="68" spans="1:19" s="13" customFormat="1" ht="28.9" customHeight="1" x14ac:dyDescent="0.25">
      <c r="A68" s="85">
        <v>42</v>
      </c>
      <c r="B68" s="64"/>
      <c r="C68" s="109" t="s">
        <v>72</v>
      </c>
      <c r="D68" s="43">
        <v>1982</v>
      </c>
      <c r="E68" s="43"/>
      <c r="F68" s="43" t="s">
        <v>38</v>
      </c>
      <c r="G68" s="43">
        <v>5</v>
      </c>
      <c r="H68" s="43">
        <v>8</v>
      </c>
      <c r="I68" s="54">
        <v>7662</v>
      </c>
      <c r="J68" s="43">
        <v>218</v>
      </c>
      <c r="K68" s="47">
        <f>SUM('Прил.1.2-реестр дом'!F67)</f>
        <v>13837999.199999999</v>
      </c>
      <c r="L68" s="47">
        <v>0</v>
      </c>
      <c r="M68" s="47">
        <v>0</v>
      </c>
      <c r="N68" s="47">
        <v>0</v>
      </c>
      <c r="O68" s="48">
        <f t="shared" si="6"/>
        <v>13837999.199999999</v>
      </c>
      <c r="P68" s="58">
        <f t="shared" si="8"/>
        <v>1806.06</v>
      </c>
      <c r="Q68" s="58">
        <f t="shared" si="7"/>
        <v>1806.06</v>
      </c>
      <c r="R68" s="49">
        <v>46022</v>
      </c>
      <c r="S68" s="28"/>
    </row>
    <row r="69" spans="1:19" s="13" customFormat="1" ht="28.9" customHeight="1" x14ac:dyDescent="0.25">
      <c r="A69" s="85">
        <v>43</v>
      </c>
      <c r="B69" s="64"/>
      <c r="C69" s="109" t="s">
        <v>71</v>
      </c>
      <c r="D69" s="43">
        <v>1977</v>
      </c>
      <c r="E69" s="43"/>
      <c r="F69" s="43" t="s">
        <v>116</v>
      </c>
      <c r="G69" s="43">
        <v>2</v>
      </c>
      <c r="H69" s="43">
        <v>2</v>
      </c>
      <c r="I69" s="54">
        <v>917.6</v>
      </c>
      <c r="J69" s="43">
        <v>35</v>
      </c>
      <c r="K69" s="47">
        <f>SUM('Прил.1.2-реестр дом'!F68)</f>
        <v>1661276.08</v>
      </c>
      <c r="L69" s="47">
        <v>0</v>
      </c>
      <c r="M69" s="47">
        <v>0</v>
      </c>
      <c r="N69" s="47">
        <v>0</v>
      </c>
      <c r="O69" s="48">
        <f t="shared" si="6"/>
        <v>1661276.08</v>
      </c>
      <c r="P69" s="58">
        <f t="shared" si="8"/>
        <v>1810.46</v>
      </c>
      <c r="Q69" s="58">
        <f t="shared" si="7"/>
        <v>1810.46</v>
      </c>
      <c r="R69" s="49">
        <v>46022</v>
      </c>
      <c r="S69" s="28"/>
    </row>
    <row r="70" spans="1:19" s="13" customFormat="1" ht="28.9" customHeight="1" x14ac:dyDescent="0.25">
      <c r="A70" s="85">
        <v>44</v>
      </c>
      <c r="B70" s="64"/>
      <c r="C70" s="109" t="s">
        <v>70</v>
      </c>
      <c r="D70" s="43">
        <v>1985</v>
      </c>
      <c r="E70" s="43"/>
      <c r="F70" s="43" t="s">
        <v>38</v>
      </c>
      <c r="G70" s="43">
        <v>2</v>
      </c>
      <c r="H70" s="43">
        <v>2</v>
      </c>
      <c r="I70" s="54">
        <v>858</v>
      </c>
      <c r="J70" s="43">
        <v>24</v>
      </c>
      <c r="K70" s="47">
        <f>SUM('Прил.1.2-реестр дом'!F69)</f>
        <v>1553372.79</v>
      </c>
      <c r="L70" s="47">
        <v>0</v>
      </c>
      <c r="M70" s="47">
        <v>0</v>
      </c>
      <c r="N70" s="47">
        <v>0</v>
      </c>
      <c r="O70" s="48">
        <f t="shared" si="6"/>
        <v>1553372.79</v>
      </c>
      <c r="P70" s="58">
        <f t="shared" si="8"/>
        <v>1810.46</v>
      </c>
      <c r="Q70" s="58">
        <f t="shared" si="7"/>
        <v>1810.46</v>
      </c>
      <c r="R70" s="49">
        <v>46022</v>
      </c>
      <c r="S70" s="28"/>
    </row>
    <row r="71" spans="1:19" s="13" customFormat="1" ht="28.9" customHeight="1" x14ac:dyDescent="0.25">
      <c r="A71" s="85">
        <v>45</v>
      </c>
      <c r="B71" s="64"/>
      <c r="C71" s="109" t="s">
        <v>69</v>
      </c>
      <c r="D71" s="43">
        <v>1978</v>
      </c>
      <c r="E71" s="43"/>
      <c r="F71" s="43" t="s">
        <v>38</v>
      </c>
      <c r="G71" s="43">
        <v>2</v>
      </c>
      <c r="H71" s="43">
        <v>2</v>
      </c>
      <c r="I71" s="54">
        <v>858</v>
      </c>
      <c r="J71" s="43">
        <v>29</v>
      </c>
      <c r="K71" s="47">
        <f>SUM('Прил.1.2-реестр дом'!F70)</f>
        <v>3030635.67</v>
      </c>
      <c r="L71" s="47">
        <v>0</v>
      </c>
      <c r="M71" s="47">
        <v>0</v>
      </c>
      <c r="N71" s="47">
        <v>0</v>
      </c>
      <c r="O71" s="48">
        <f t="shared" si="6"/>
        <v>3030635.67</v>
      </c>
      <c r="P71" s="58">
        <f t="shared" si="8"/>
        <v>3532.21</v>
      </c>
      <c r="Q71" s="58">
        <f t="shared" si="7"/>
        <v>3532.21</v>
      </c>
      <c r="R71" s="49">
        <v>46022</v>
      </c>
      <c r="S71" s="28"/>
    </row>
    <row r="72" spans="1:19" s="13" customFormat="1" ht="28.9" customHeight="1" x14ac:dyDescent="0.25">
      <c r="A72" s="85">
        <v>46</v>
      </c>
      <c r="B72" s="64"/>
      <c r="C72" s="109" t="s">
        <v>68</v>
      </c>
      <c r="D72" s="43">
        <v>1983</v>
      </c>
      <c r="E72" s="43"/>
      <c r="F72" s="43" t="s">
        <v>38</v>
      </c>
      <c r="G72" s="43">
        <v>2</v>
      </c>
      <c r="H72" s="43">
        <v>2</v>
      </c>
      <c r="I72" s="54">
        <v>729.4</v>
      </c>
      <c r="J72" s="43">
        <v>21</v>
      </c>
      <c r="K72" s="47">
        <f>SUM('Прил.1.2-реестр дом'!F71)</f>
        <v>1320547.92</v>
      </c>
      <c r="L72" s="47">
        <v>0</v>
      </c>
      <c r="M72" s="47">
        <v>0</v>
      </c>
      <c r="N72" s="47">
        <v>0</v>
      </c>
      <c r="O72" s="48">
        <f t="shared" si="6"/>
        <v>1320547.92</v>
      </c>
      <c r="P72" s="58">
        <f t="shared" si="8"/>
        <v>1810.46</v>
      </c>
      <c r="Q72" s="58">
        <f t="shared" si="7"/>
        <v>1810.46</v>
      </c>
      <c r="R72" s="49">
        <v>46022</v>
      </c>
      <c r="S72" s="28"/>
    </row>
    <row r="73" spans="1:19" s="81" customFormat="1" ht="28.9" customHeight="1" x14ac:dyDescent="0.25">
      <c r="A73" s="85">
        <v>47</v>
      </c>
      <c r="B73" s="76"/>
      <c r="C73" s="82" t="s">
        <v>67</v>
      </c>
      <c r="D73" s="43">
        <v>1967</v>
      </c>
      <c r="E73" s="43"/>
      <c r="F73" s="43" t="s">
        <v>38</v>
      </c>
      <c r="G73" s="43">
        <v>2</v>
      </c>
      <c r="H73" s="43">
        <v>2</v>
      </c>
      <c r="I73" s="54">
        <v>590</v>
      </c>
      <c r="J73" s="43">
        <v>12</v>
      </c>
      <c r="K73" s="77">
        <f>SUM('Прил.1.2-реестр дом'!F72)</f>
        <v>1660720.2</v>
      </c>
      <c r="L73" s="47">
        <v>0</v>
      </c>
      <c r="M73" s="47">
        <v>0</v>
      </c>
      <c r="N73" s="47">
        <v>0</v>
      </c>
      <c r="O73" s="78">
        <f t="shared" si="6"/>
        <v>1660720.2</v>
      </c>
      <c r="P73" s="58">
        <f t="shared" si="8"/>
        <v>2814.78</v>
      </c>
      <c r="Q73" s="79">
        <f t="shared" si="7"/>
        <v>2814.78</v>
      </c>
      <c r="R73" s="49">
        <v>46022</v>
      </c>
      <c r="S73" s="80"/>
    </row>
    <row r="74" spans="1:19" s="81" customFormat="1" ht="28.9" customHeight="1" x14ac:dyDescent="0.25">
      <c r="A74" s="85">
        <v>48</v>
      </c>
      <c r="B74" s="76"/>
      <c r="C74" s="82" t="s">
        <v>66</v>
      </c>
      <c r="D74" s="43">
        <v>1961</v>
      </c>
      <c r="E74" s="43"/>
      <c r="F74" s="43" t="s">
        <v>38</v>
      </c>
      <c r="G74" s="43">
        <v>2</v>
      </c>
      <c r="H74" s="43">
        <v>2</v>
      </c>
      <c r="I74" s="54">
        <v>718.7</v>
      </c>
      <c r="J74" s="43">
        <v>28</v>
      </c>
      <c r="K74" s="77">
        <f>SUM('Прил.1.2-реестр дом'!F73)</f>
        <v>1588252.81</v>
      </c>
      <c r="L74" s="47">
        <v>0</v>
      </c>
      <c r="M74" s="47">
        <v>0</v>
      </c>
      <c r="N74" s="47">
        <v>0</v>
      </c>
      <c r="O74" s="78">
        <f t="shared" si="6"/>
        <v>1588252.81</v>
      </c>
      <c r="P74" s="58">
        <f t="shared" si="8"/>
        <v>2209.9</v>
      </c>
      <c r="Q74" s="79">
        <f t="shared" si="7"/>
        <v>2209.9</v>
      </c>
      <c r="R74" s="49">
        <v>46022</v>
      </c>
      <c r="S74" s="80"/>
    </row>
    <row r="75" spans="1:19" s="81" customFormat="1" ht="28.9" customHeight="1" x14ac:dyDescent="0.25">
      <c r="A75" s="85">
        <v>49</v>
      </c>
      <c r="B75" s="76"/>
      <c r="C75" s="82" t="s">
        <v>65</v>
      </c>
      <c r="D75" s="43">
        <v>1968</v>
      </c>
      <c r="E75" s="43"/>
      <c r="F75" s="43" t="s">
        <v>38</v>
      </c>
      <c r="G75" s="43">
        <v>2</v>
      </c>
      <c r="H75" s="43">
        <v>2</v>
      </c>
      <c r="I75" s="54">
        <v>537.20000000000005</v>
      </c>
      <c r="J75" s="43">
        <v>26</v>
      </c>
      <c r="K75" s="77">
        <f>SUM('Прил.1.2-реестр дом'!F74)</f>
        <v>484176.75</v>
      </c>
      <c r="L75" s="47">
        <v>0</v>
      </c>
      <c r="M75" s="47">
        <v>0</v>
      </c>
      <c r="N75" s="47">
        <v>0</v>
      </c>
      <c r="O75" s="78">
        <f t="shared" si="6"/>
        <v>484176.75</v>
      </c>
      <c r="P75" s="58">
        <f t="shared" si="8"/>
        <v>901.3</v>
      </c>
      <c r="Q75" s="79">
        <f t="shared" si="7"/>
        <v>901.3</v>
      </c>
      <c r="R75" s="49">
        <v>46022</v>
      </c>
      <c r="S75" s="80"/>
    </row>
    <row r="76" spans="1:19" s="81" customFormat="1" ht="28.9" customHeight="1" x14ac:dyDescent="0.25">
      <c r="A76" s="85">
        <v>50</v>
      </c>
      <c r="B76" s="76"/>
      <c r="C76" s="82" t="s">
        <v>64</v>
      </c>
      <c r="D76" s="43">
        <v>1967</v>
      </c>
      <c r="E76" s="43"/>
      <c r="F76" s="43" t="s">
        <v>38</v>
      </c>
      <c r="G76" s="43">
        <v>2</v>
      </c>
      <c r="H76" s="43">
        <v>2</v>
      </c>
      <c r="I76" s="54">
        <v>660.6</v>
      </c>
      <c r="J76" s="43">
        <v>28</v>
      </c>
      <c r="K76" s="77">
        <f>SUM('Прил.1.2-реестр дом'!F75)</f>
        <v>595396.80000000005</v>
      </c>
      <c r="L76" s="47">
        <v>0</v>
      </c>
      <c r="M76" s="47">
        <v>0</v>
      </c>
      <c r="N76" s="47">
        <v>0</v>
      </c>
      <c r="O76" s="78">
        <f t="shared" si="6"/>
        <v>595396.80000000005</v>
      </c>
      <c r="P76" s="58">
        <f t="shared" si="8"/>
        <v>901.3</v>
      </c>
      <c r="Q76" s="79">
        <f t="shared" si="7"/>
        <v>901.3</v>
      </c>
      <c r="R76" s="49">
        <v>46022</v>
      </c>
      <c r="S76" s="80"/>
    </row>
    <row r="77" spans="1:19" s="81" customFormat="1" ht="28.9" customHeight="1" x14ac:dyDescent="0.25">
      <c r="A77" s="85">
        <v>51</v>
      </c>
      <c r="B77" s="76"/>
      <c r="C77" s="82" t="s">
        <v>63</v>
      </c>
      <c r="D77" s="43">
        <v>1967</v>
      </c>
      <c r="E77" s="43"/>
      <c r="F77" s="43" t="s">
        <v>116</v>
      </c>
      <c r="G77" s="43">
        <v>2</v>
      </c>
      <c r="H77" s="43">
        <v>2</v>
      </c>
      <c r="I77" s="54">
        <v>662</v>
      </c>
      <c r="J77" s="43">
        <v>26</v>
      </c>
      <c r="K77" s="77">
        <f>SUM('Прил.1.2-реестр дом'!F76)</f>
        <v>2338322.62</v>
      </c>
      <c r="L77" s="47">
        <v>0</v>
      </c>
      <c r="M77" s="47">
        <v>0</v>
      </c>
      <c r="N77" s="47">
        <v>0</v>
      </c>
      <c r="O77" s="78">
        <f t="shared" si="6"/>
        <v>2338322.62</v>
      </c>
      <c r="P77" s="58">
        <f t="shared" si="8"/>
        <v>3532.21</v>
      </c>
      <c r="Q77" s="79">
        <f t="shared" si="7"/>
        <v>3532.21</v>
      </c>
      <c r="R77" s="49">
        <v>46022</v>
      </c>
      <c r="S77" s="80"/>
    </row>
    <row r="78" spans="1:19" s="81" customFormat="1" ht="28.9" customHeight="1" x14ac:dyDescent="0.25">
      <c r="A78" s="85">
        <v>52</v>
      </c>
      <c r="B78" s="76"/>
      <c r="C78" s="82" t="s">
        <v>62</v>
      </c>
      <c r="D78" s="43">
        <v>1967</v>
      </c>
      <c r="E78" s="43"/>
      <c r="F78" s="43" t="s">
        <v>116</v>
      </c>
      <c r="G78" s="43">
        <v>2</v>
      </c>
      <c r="H78" s="43">
        <v>2</v>
      </c>
      <c r="I78" s="54">
        <v>809.8</v>
      </c>
      <c r="J78" s="43">
        <v>31</v>
      </c>
      <c r="K78" s="77">
        <f>SUM('Прил.1.2-реестр дом'!F77)</f>
        <v>1523768.03</v>
      </c>
      <c r="L78" s="47">
        <v>0</v>
      </c>
      <c r="M78" s="47">
        <v>0</v>
      </c>
      <c r="N78" s="47">
        <v>0</v>
      </c>
      <c r="O78" s="78">
        <f t="shared" si="6"/>
        <v>1523768.03</v>
      </c>
      <c r="P78" s="58">
        <f t="shared" si="8"/>
        <v>1881.66</v>
      </c>
      <c r="Q78" s="79">
        <f t="shared" si="7"/>
        <v>1881.66</v>
      </c>
      <c r="R78" s="49">
        <v>46022</v>
      </c>
      <c r="S78" s="80"/>
    </row>
    <row r="79" spans="1:19" s="81" customFormat="1" ht="28.9" customHeight="1" x14ac:dyDescent="0.25">
      <c r="A79" s="85">
        <v>53</v>
      </c>
      <c r="B79" s="76"/>
      <c r="C79" s="82" t="s">
        <v>61</v>
      </c>
      <c r="D79" s="43">
        <v>1969</v>
      </c>
      <c r="E79" s="43"/>
      <c r="F79" s="43" t="s">
        <v>116</v>
      </c>
      <c r="G79" s="43">
        <v>2</v>
      </c>
      <c r="H79" s="43">
        <v>2</v>
      </c>
      <c r="I79" s="54">
        <v>822.3</v>
      </c>
      <c r="J79" s="43">
        <v>28</v>
      </c>
      <c r="K79" s="77">
        <f>SUM('Прил.1.2-реестр дом'!F78)</f>
        <v>2904535.79</v>
      </c>
      <c r="L79" s="47">
        <v>0</v>
      </c>
      <c r="M79" s="47">
        <v>0</v>
      </c>
      <c r="N79" s="47">
        <v>0</v>
      </c>
      <c r="O79" s="78">
        <f t="shared" si="6"/>
        <v>2904535.79</v>
      </c>
      <c r="P79" s="58">
        <f t="shared" ref="P79:P84" si="9">K79/I79</f>
        <v>3532.21</v>
      </c>
      <c r="Q79" s="79">
        <f t="shared" si="7"/>
        <v>3532.21</v>
      </c>
      <c r="R79" s="49">
        <v>46022</v>
      </c>
      <c r="S79" s="80"/>
    </row>
    <row r="80" spans="1:19" s="13" customFormat="1" ht="28.9" customHeight="1" x14ac:dyDescent="0.25">
      <c r="A80" s="85">
        <v>54</v>
      </c>
      <c r="B80" s="64"/>
      <c r="C80" s="107" t="s">
        <v>60</v>
      </c>
      <c r="D80" s="43">
        <v>1964</v>
      </c>
      <c r="E80" s="43"/>
      <c r="F80" s="43" t="s">
        <v>38</v>
      </c>
      <c r="G80" s="43">
        <v>2</v>
      </c>
      <c r="H80" s="43">
        <v>2</v>
      </c>
      <c r="I80" s="54">
        <v>529</v>
      </c>
      <c r="J80" s="43">
        <v>12</v>
      </c>
      <c r="K80" s="47">
        <f>SUM('Прил.1.2-реестр дом'!F79)</f>
        <v>421998.64</v>
      </c>
      <c r="L80" s="47">
        <v>0</v>
      </c>
      <c r="M80" s="47">
        <v>0</v>
      </c>
      <c r="N80" s="47">
        <v>0</v>
      </c>
      <c r="O80" s="48">
        <f t="shared" si="6"/>
        <v>421998.64</v>
      </c>
      <c r="P80" s="58">
        <f t="shared" si="9"/>
        <v>797.73</v>
      </c>
      <c r="Q80" s="58">
        <f t="shared" si="7"/>
        <v>797.73</v>
      </c>
      <c r="R80" s="49">
        <v>46022</v>
      </c>
      <c r="S80" s="28"/>
    </row>
    <row r="81" spans="1:19" s="13" customFormat="1" ht="28.9" customHeight="1" x14ac:dyDescent="0.25">
      <c r="A81" s="85">
        <v>55</v>
      </c>
      <c r="B81" s="64"/>
      <c r="C81" s="107" t="s">
        <v>59</v>
      </c>
      <c r="D81" s="43">
        <v>1965</v>
      </c>
      <c r="E81" s="43"/>
      <c r="F81" s="43" t="s">
        <v>38</v>
      </c>
      <c r="G81" s="43">
        <v>2</v>
      </c>
      <c r="H81" s="43">
        <v>2</v>
      </c>
      <c r="I81" s="54">
        <v>580</v>
      </c>
      <c r="J81" s="43">
        <v>15</v>
      </c>
      <c r="K81" s="47">
        <f>SUM('Прил.1.2-реестр дом'!F80)</f>
        <v>2048681.45</v>
      </c>
      <c r="L81" s="47">
        <v>0</v>
      </c>
      <c r="M81" s="47">
        <v>0</v>
      </c>
      <c r="N81" s="47">
        <v>0</v>
      </c>
      <c r="O81" s="48">
        <f t="shared" si="6"/>
        <v>2048681.45</v>
      </c>
      <c r="P81" s="58">
        <f t="shared" si="9"/>
        <v>3532.21</v>
      </c>
      <c r="Q81" s="58">
        <f t="shared" si="7"/>
        <v>3532.21</v>
      </c>
      <c r="R81" s="49">
        <v>46022</v>
      </c>
      <c r="S81" s="28"/>
    </row>
    <row r="82" spans="1:19" s="13" customFormat="1" ht="28.9" customHeight="1" x14ac:dyDescent="0.25">
      <c r="A82" s="85">
        <v>56</v>
      </c>
      <c r="B82" s="64"/>
      <c r="C82" s="107" t="s">
        <v>58</v>
      </c>
      <c r="D82" s="43">
        <v>1987</v>
      </c>
      <c r="E82" s="43"/>
      <c r="F82" s="43" t="s">
        <v>38</v>
      </c>
      <c r="G82" s="43">
        <v>2</v>
      </c>
      <c r="H82" s="43">
        <v>2</v>
      </c>
      <c r="I82" s="54">
        <v>1258</v>
      </c>
      <c r="J82" s="43">
        <v>15</v>
      </c>
      <c r="K82" s="47">
        <f>SUM('Прил.1.2-реестр дом'!F81)</f>
        <v>328186.03000000003</v>
      </c>
      <c r="L82" s="47">
        <v>0</v>
      </c>
      <c r="M82" s="47">
        <v>0</v>
      </c>
      <c r="N82" s="47">
        <v>0</v>
      </c>
      <c r="O82" s="48">
        <f t="shared" si="6"/>
        <v>328186.03000000003</v>
      </c>
      <c r="P82" s="58">
        <f t="shared" si="9"/>
        <v>260.88</v>
      </c>
      <c r="Q82" s="58">
        <f t="shared" si="7"/>
        <v>260.88</v>
      </c>
      <c r="R82" s="49">
        <v>46022</v>
      </c>
      <c r="S82" s="28"/>
    </row>
    <row r="83" spans="1:19" s="13" customFormat="1" ht="28.9" customHeight="1" x14ac:dyDescent="0.25">
      <c r="A83" s="85">
        <v>57</v>
      </c>
      <c r="B83" s="64"/>
      <c r="C83" s="107" t="s">
        <v>57</v>
      </c>
      <c r="D83" s="43">
        <v>1997</v>
      </c>
      <c r="E83" s="43"/>
      <c r="F83" s="43" t="s">
        <v>116</v>
      </c>
      <c r="G83" s="43">
        <v>3</v>
      </c>
      <c r="H83" s="43">
        <v>3</v>
      </c>
      <c r="I83" s="54">
        <v>1545</v>
      </c>
      <c r="J83" s="43">
        <v>35</v>
      </c>
      <c r="K83" s="47">
        <f>SUM('Прил.1.2-реестр дом'!F82)</f>
        <v>381142.85</v>
      </c>
      <c r="L83" s="47">
        <v>0</v>
      </c>
      <c r="M83" s="47">
        <v>0</v>
      </c>
      <c r="N83" s="47">
        <v>0</v>
      </c>
      <c r="O83" s="48">
        <f t="shared" si="6"/>
        <v>381142.85</v>
      </c>
      <c r="P83" s="58">
        <f t="shared" si="9"/>
        <v>246.69</v>
      </c>
      <c r="Q83" s="58">
        <f t="shared" si="7"/>
        <v>246.69</v>
      </c>
      <c r="R83" s="49">
        <v>46022</v>
      </c>
      <c r="S83" s="28"/>
    </row>
    <row r="84" spans="1:19" s="13" customFormat="1" ht="28.9" customHeight="1" x14ac:dyDescent="0.25">
      <c r="A84" s="85">
        <v>58</v>
      </c>
      <c r="B84" s="64"/>
      <c r="C84" s="107" t="s">
        <v>56</v>
      </c>
      <c r="D84" s="26">
        <v>1978</v>
      </c>
      <c r="E84" s="26"/>
      <c r="F84" s="26" t="s">
        <v>38</v>
      </c>
      <c r="G84" s="26">
        <v>2</v>
      </c>
      <c r="H84" s="26">
        <v>3</v>
      </c>
      <c r="I84" s="53">
        <v>1280</v>
      </c>
      <c r="J84" s="26">
        <v>32</v>
      </c>
      <c r="K84" s="47">
        <f>SUM('Прил.1.2-реестр дом'!F83)</f>
        <v>2344800.13</v>
      </c>
      <c r="L84" s="47">
        <v>0</v>
      </c>
      <c r="M84" s="47">
        <v>0</v>
      </c>
      <c r="N84" s="47">
        <v>0</v>
      </c>
      <c r="O84" s="48">
        <f t="shared" si="6"/>
        <v>2344800.13</v>
      </c>
      <c r="P84" s="58">
        <f t="shared" si="9"/>
        <v>1831.88</v>
      </c>
      <c r="Q84" s="58">
        <f t="shared" si="7"/>
        <v>1831.88</v>
      </c>
      <c r="R84" s="49">
        <v>46022</v>
      </c>
      <c r="S84" s="28"/>
    </row>
    <row r="89" spans="1:19" x14ac:dyDescent="0.25">
      <c r="C89" s="111"/>
    </row>
  </sheetData>
  <autoFilter ref="A14:V84"/>
  <mergeCells count="27">
    <mergeCell ref="G10:G13"/>
    <mergeCell ref="D11:D13"/>
    <mergeCell ref="P10:P12"/>
    <mergeCell ref="J10:J12"/>
    <mergeCell ref="K10:O10"/>
    <mergeCell ref="B26:C26"/>
    <mergeCell ref="B10:B13"/>
    <mergeCell ref="C10:C13"/>
    <mergeCell ref="B22:C22"/>
    <mergeCell ref="B16:C16"/>
    <mergeCell ref="B15:C15"/>
    <mergeCell ref="Q1:S1"/>
    <mergeCell ref="A10:A13"/>
    <mergeCell ref="Q10:Q12"/>
    <mergeCell ref="K11:K12"/>
    <mergeCell ref="H10:H13"/>
    <mergeCell ref="D10:E10"/>
    <mergeCell ref="E11:E13"/>
    <mergeCell ref="B3:R3"/>
    <mergeCell ref="B4:R4"/>
    <mergeCell ref="L11:O11"/>
    <mergeCell ref="I10:I12"/>
    <mergeCell ref="B5:R5"/>
    <mergeCell ref="B7:R7"/>
    <mergeCell ref="B8:R8"/>
    <mergeCell ref="R10:R13"/>
    <mergeCell ref="F10:F13"/>
  </mergeCells>
  <printOptions horizontalCentered="1"/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X83"/>
  <sheetViews>
    <sheetView topLeftCell="A6" zoomScale="55" zoomScaleNormal="55" zoomScaleSheetLayoutView="65" workbookViewId="0">
      <pane xSplit="9" ySplit="10" topLeftCell="J16" activePane="bottomRight" state="frozen"/>
      <selection activeCell="A6" sqref="A6"/>
      <selection pane="topRight" activeCell="J6" sqref="J6"/>
      <selection pane="bottomLeft" activeCell="A13" sqref="A13"/>
      <selection pane="bottomRight" activeCell="T7" sqref="T7"/>
    </sheetView>
  </sheetViews>
  <sheetFormatPr defaultColWidth="9.140625" defaultRowHeight="15" x14ac:dyDescent="0.25"/>
  <cols>
    <col min="1" max="1" width="6" style="12" customWidth="1"/>
    <col min="2" max="2" width="5.85546875" style="92" customWidth="1"/>
    <col min="3" max="3" width="33.85546875" style="1" customWidth="1"/>
    <col min="4" max="4" width="14.5703125" style="12" customWidth="1"/>
    <col min="5" max="5" width="19.140625" style="12" hidden="1" customWidth="1"/>
    <col min="6" max="6" width="19.140625" style="12" customWidth="1"/>
    <col min="7" max="7" width="16.7109375" style="89" customWidth="1"/>
    <col min="8" max="8" width="16.42578125" style="89" customWidth="1"/>
    <col min="9" max="9" width="15.85546875" style="89" customWidth="1"/>
    <col min="10" max="11" width="14.7109375" style="89" customWidth="1"/>
    <col min="12" max="12" width="8" style="89" customWidth="1"/>
    <col min="13" max="13" width="18.140625" style="89" customWidth="1"/>
    <col min="14" max="14" width="12.28515625" style="89" customWidth="1"/>
    <col min="15" max="15" width="12.28515625" style="89" hidden="1" customWidth="1"/>
    <col min="16" max="16" width="16.7109375" style="90" customWidth="1"/>
    <col min="17" max="17" width="14.140625" style="89" customWidth="1"/>
    <col min="18" max="18" width="17.5703125" style="89" customWidth="1"/>
    <col min="19" max="19" width="15.85546875" style="89" customWidth="1"/>
    <col min="20" max="20" width="8.85546875" style="12" customWidth="1"/>
    <col min="21" max="21" width="15.85546875" style="72" customWidth="1"/>
    <col min="22" max="22" width="9.28515625" style="12" customWidth="1"/>
    <col min="23" max="23" width="16.85546875" style="12" customWidth="1"/>
    <col min="24" max="24" width="14.5703125" style="1" customWidth="1"/>
    <col min="25" max="25" width="13.42578125" style="1" customWidth="1"/>
    <col min="26" max="26" width="9.140625" style="1" customWidth="1"/>
    <col min="27" max="16384" width="9.140625" style="1"/>
  </cols>
  <sheetData>
    <row r="1" spans="1:24" x14ac:dyDescent="0.25">
      <c r="S1" s="91"/>
      <c r="T1" s="75"/>
      <c r="U1" s="168" t="s">
        <v>36</v>
      </c>
      <c r="V1" s="168"/>
      <c r="W1" s="168"/>
    </row>
    <row r="2" spans="1:24" ht="15.75" x14ac:dyDescent="0.25">
      <c r="S2" s="169" t="s">
        <v>39</v>
      </c>
      <c r="T2" s="169"/>
      <c r="U2" s="169"/>
      <c r="V2" s="169"/>
      <c r="W2" s="169"/>
    </row>
    <row r="3" spans="1:24" ht="15.75" x14ac:dyDescent="0.25">
      <c r="S3" s="169" t="s">
        <v>40</v>
      </c>
      <c r="T3" s="169"/>
      <c r="U3" s="169"/>
      <c r="V3" s="169"/>
      <c r="W3" s="169"/>
    </row>
    <row r="4" spans="1:24" ht="15.75" x14ac:dyDescent="0.25">
      <c r="S4" s="169" t="s">
        <v>41</v>
      </c>
      <c r="T4" s="169"/>
      <c r="U4" s="169"/>
      <c r="V4" s="169"/>
      <c r="W4" s="169"/>
    </row>
    <row r="5" spans="1:24" ht="31.5" customHeight="1" x14ac:dyDescent="0.25">
      <c r="B5" s="183" t="s">
        <v>42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</row>
    <row r="6" spans="1:24" ht="19.5" customHeight="1" x14ac:dyDescent="0.25">
      <c r="B6" s="87"/>
      <c r="C6" s="87"/>
      <c r="D6" s="87"/>
      <c r="E6" s="87"/>
      <c r="F6" s="87"/>
      <c r="G6" s="87"/>
      <c r="H6" s="87"/>
      <c r="I6" s="87"/>
      <c r="J6" s="87"/>
      <c r="K6" s="112"/>
      <c r="L6" s="87"/>
      <c r="M6" s="87"/>
      <c r="N6" s="87"/>
      <c r="O6" s="87"/>
      <c r="P6" s="87"/>
      <c r="Q6" s="87"/>
      <c r="R6" s="87"/>
      <c r="S6" s="87"/>
      <c r="T6" s="87"/>
      <c r="U6" s="174" t="s">
        <v>138</v>
      </c>
      <c r="V6" s="174"/>
      <c r="W6" s="174"/>
    </row>
    <row r="7" spans="1:24" ht="158.25" customHeight="1" x14ac:dyDescent="0.25">
      <c r="B7" s="87"/>
      <c r="C7" s="87"/>
      <c r="D7" s="87"/>
      <c r="E7" s="87"/>
      <c r="F7" s="87"/>
      <c r="G7" s="87"/>
      <c r="H7" s="87"/>
      <c r="I7" s="87"/>
      <c r="J7" s="87"/>
      <c r="K7" s="112"/>
      <c r="L7" s="87"/>
      <c r="M7" s="87"/>
      <c r="N7" s="87"/>
      <c r="O7" s="87"/>
      <c r="P7" s="87"/>
      <c r="Q7" s="87"/>
      <c r="R7" s="87"/>
      <c r="S7" s="87"/>
      <c r="T7" s="136" t="s">
        <v>140</v>
      </c>
      <c r="U7" s="136"/>
      <c r="V7" s="136"/>
      <c r="W7" s="136"/>
    </row>
    <row r="8" spans="1:24" ht="38.25" customHeight="1" x14ac:dyDescent="0.25">
      <c r="D8" s="172" t="s">
        <v>139</v>
      </c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90"/>
      <c r="R8" s="90"/>
      <c r="S8" s="90"/>
      <c r="T8" s="72"/>
      <c r="V8" s="72"/>
      <c r="W8" s="72"/>
    </row>
    <row r="9" spans="1:24" ht="67.5" customHeight="1" x14ac:dyDescent="0.25">
      <c r="A9" s="170" t="s">
        <v>7</v>
      </c>
      <c r="B9" s="188" t="s">
        <v>0</v>
      </c>
      <c r="C9" s="171" t="s">
        <v>1</v>
      </c>
      <c r="D9" s="171" t="s">
        <v>29</v>
      </c>
      <c r="E9" s="171" t="s">
        <v>35</v>
      </c>
      <c r="F9" s="171" t="s">
        <v>30</v>
      </c>
      <c r="G9" s="184" t="s">
        <v>117</v>
      </c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6"/>
    </row>
    <row r="10" spans="1:24" ht="28.5" customHeight="1" x14ac:dyDescent="0.25">
      <c r="A10" s="170"/>
      <c r="B10" s="188"/>
      <c r="C10" s="171"/>
      <c r="D10" s="171"/>
      <c r="E10" s="171"/>
      <c r="F10" s="171"/>
      <c r="G10" s="175" t="s">
        <v>123</v>
      </c>
      <c r="H10" s="175"/>
      <c r="I10" s="175"/>
      <c r="J10" s="175"/>
      <c r="K10" s="175"/>
      <c r="L10" s="176" t="s">
        <v>125</v>
      </c>
      <c r="M10" s="176"/>
      <c r="N10" s="177" t="s">
        <v>124</v>
      </c>
      <c r="O10" s="178"/>
      <c r="P10" s="179"/>
      <c r="Q10" s="179" t="s">
        <v>126</v>
      </c>
      <c r="R10" s="177" t="s">
        <v>2</v>
      </c>
      <c r="S10" s="176" t="s">
        <v>127</v>
      </c>
      <c r="T10" s="171" t="s">
        <v>34</v>
      </c>
      <c r="U10" s="171"/>
      <c r="V10" s="171" t="s">
        <v>3</v>
      </c>
      <c r="W10" s="171"/>
    </row>
    <row r="11" spans="1:24" ht="103.15" customHeight="1" x14ac:dyDescent="0.25">
      <c r="A11" s="170"/>
      <c r="B11" s="188"/>
      <c r="C11" s="171"/>
      <c r="D11" s="171"/>
      <c r="E11" s="171"/>
      <c r="F11" s="171"/>
      <c r="G11" s="113" t="s">
        <v>118</v>
      </c>
      <c r="H11" s="113" t="s">
        <v>119</v>
      </c>
      <c r="I11" s="113" t="s">
        <v>120</v>
      </c>
      <c r="J11" s="113" t="s">
        <v>121</v>
      </c>
      <c r="K11" s="113" t="s">
        <v>122</v>
      </c>
      <c r="L11" s="176"/>
      <c r="M11" s="176"/>
      <c r="N11" s="180"/>
      <c r="O11" s="181"/>
      <c r="P11" s="182"/>
      <c r="Q11" s="182"/>
      <c r="R11" s="180"/>
      <c r="S11" s="176"/>
      <c r="T11" s="171"/>
      <c r="U11" s="171"/>
      <c r="V11" s="171"/>
      <c r="W11" s="171"/>
    </row>
    <row r="12" spans="1:24" ht="17.45" customHeight="1" x14ac:dyDescent="0.25">
      <c r="A12" s="170"/>
      <c r="B12" s="188"/>
      <c r="C12" s="171"/>
      <c r="D12" s="83" t="s">
        <v>6</v>
      </c>
      <c r="E12" s="83" t="s">
        <v>4</v>
      </c>
      <c r="F12" s="83" t="s">
        <v>4</v>
      </c>
      <c r="G12" s="84" t="s">
        <v>4</v>
      </c>
      <c r="H12" s="84" t="s">
        <v>4</v>
      </c>
      <c r="I12" s="84" t="s">
        <v>4</v>
      </c>
      <c r="J12" s="84" t="s">
        <v>4</v>
      </c>
      <c r="K12" s="113" t="s">
        <v>4</v>
      </c>
      <c r="L12" s="84" t="s">
        <v>5</v>
      </c>
      <c r="M12" s="84" t="s">
        <v>4</v>
      </c>
      <c r="N12" s="84" t="s">
        <v>6</v>
      </c>
      <c r="O12" s="84" t="s">
        <v>115</v>
      </c>
      <c r="P12" s="62" t="s">
        <v>4</v>
      </c>
      <c r="Q12" s="84" t="s">
        <v>4</v>
      </c>
      <c r="R12" s="84" t="s">
        <v>4</v>
      </c>
      <c r="S12" s="84" t="s">
        <v>4</v>
      </c>
      <c r="T12" s="83" t="s">
        <v>5</v>
      </c>
      <c r="U12" s="25" t="s">
        <v>4</v>
      </c>
      <c r="V12" s="83" t="s">
        <v>5</v>
      </c>
      <c r="W12" s="83" t="s">
        <v>4</v>
      </c>
    </row>
    <row r="13" spans="1:24" ht="15.75" customHeight="1" x14ac:dyDescent="0.25">
      <c r="A13" s="67">
        <v>1</v>
      </c>
      <c r="B13" s="93">
        <v>2</v>
      </c>
      <c r="C13" s="8">
        <v>2</v>
      </c>
      <c r="D13" s="8">
        <v>3</v>
      </c>
      <c r="E13" s="8" t="s">
        <v>37</v>
      </c>
      <c r="F13" s="8">
        <v>4</v>
      </c>
      <c r="G13" s="39">
        <v>5</v>
      </c>
      <c r="H13" s="39">
        <v>6</v>
      </c>
      <c r="I13" s="39">
        <v>7</v>
      </c>
      <c r="J13" s="39">
        <v>8</v>
      </c>
      <c r="K13" s="39"/>
      <c r="L13" s="39">
        <v>9</v>
      </c>
      <c r="M13" s="39">
        <v>10</v>
      </c>
      <c r="N13" s="39">
        <v>11</v>
      </c>
      <c r="O13" s="39"/>
      <c r="P13" s="86">
        <v>12</v>
      </c>
      <c r="Q13" s="39">
        <v>14</v>
      </c>
      <c r="R13" s="39">
        <v>16</v>
      </c>
      <c r="S13" s="39">
        <v>18</v>
      </c>
      <c r="T13" s="10">
        <v>19</v>
      </c>
      <c r="U13" s="73">
        <v>20</v>
      </c>
      <c r="V13" s="10">
        <v>21</v>
      </c>
      <c r="W13" s="10">
        <v>22</v>
      </c>
    </row>
    <row r="14" spans="1:24" s="19" customFormat="1" ht="35.450000000000003" customHeight="1" x14ac:dyDescent="0.25">
      <c r="A14" s="14"/>
      <c r="B14" s="157" t="s">
        <v>43</v>
      </c>
      <c r="C14" s="157"/>
      <c r="D14" s="32">
        <f t="shared" ref="D14:W14" si="0">D15+D21+D25</f>
        <v>68810.899999999994</v>
      </c>
      <c r="E14" s="15" t="e">
        <f t="shared" si="0"/>
        <v>#REF!</v>
      </c>
      <c r="F14" s="15">
        <f t="shared" si="0"/>
        <v>120074594.84999999</v>
      </c>
      <c r="G14" s="41">
        <f t="shared" si="0"/>
        <v>4435504.5</v>
      </c>
      <c r="H14" s="41">
        <f t="shared" si="0"/>
        <v>18955350</v>
      </c>
      <c r="I14" s="41">
        <f t="shared" si="0"/>
        <v>2910078</v>
      </c>
      <c r="J14" s="41">
        <f t="shared" si="0"/>
        <v>734068.8</v>
      </c>
      <c r="K14" s="41">
        <f t="shared" si="0"/>
        <v>0</v>
      </c>
      <c r="L14" s="40">
        <f t="shared" si="0"/>
        <v>0</v>
      </c>
      <c r="M14" s="41">
        <f t="shared" si="0"/>
        <v>0</v>
      </c>
      <c r="N14" s="40">
        <f t="shared" si="0"/>
        <v>13378</v>
      </c>
      <c r="O14" s="40">
        <f t="shared" si="0"/>
        <v>98232</v>
      </c>
      <c r="P14" s="41">
        <f t="shared" si="0"/>
        <v>58935687.399999999</v>
      </c>
      <c r="Q14" s="41">
        <f t="shared" si="0"/>
        <v>402780</v>
      </c>
      <c r="R14" s="41">
        <f t="shared" si="0"/>
        <v>14827640.300000001</v>
      </c>
      <c r="S14" s="41">
        <f t="shared" si="0"/>
        <v>12499335.199999999</v>
      </c>
      <c r="T14" s="20">
        <f t="shared" si="0"/>
        <v>65</v>
      </c>
      <c r="U14" s="15">
        <f t="shared" si="0"/>
        <v>3170327.1</v>
      </c>
      <c r="V14" s="20">
        <f t="shared" si="0"/>
        <v>66</v>
      </c>
      <c r="W14" s="15">
        <f t="shared" si="0"/>
        <v>2449335.5499999998</v>
      </c>
      <c r="X14" s="27"/>
    </row>
    <row r="15" spans="1:24" s="19" customFormat="1" ht="35.450000000000003" customHeight="1" x14ac:dyDescent="0.25">
      <c r="A15" s="14"/>
      <c r="B15" s="157" t="s">
        <v>44</v>
      </c>
      <c r="C15" s="157"/>
      <c r="D15" s="32">
        <f t="shared" ref="D15:K15" si="1">SUM(D16:D20)</f>
        <v>4290.8999999999996</v>
      </c>
      <c r="E15" s="15" t="e">
        <f t="shared" si="1"/>
        <v>#REF!</v>
      </c>
      <c r="F15" s="15">
        <f t="shared" si="1"/>
        <v>6278385.4000000004</v>
      </c>
      <c r="G15" s="41">
        <f t="shared" si="1"/>
        <v>1605828</v>
      </c>
      <c r="H15" s="41">
        <f t="shared" si="1"/>
        <v>3059100</v>
      </c>
      <c r="I15" s="41">
        <f t="shared" si="1"/>
        <v>372780</v>
      </c>
      <c r="J15" s="41">
        <f t="shared" si="1"/>
        <v>0</v>
      </c>
      <c r="K15" s="41">
        <f t="shared" si="1"/>
        <v>0</v>
      </c>
      <c r="L15" s="40">
        <f t="shared" ref="L15:Q15" si="2">SUM(L16:L16)</f>
        <v>0</v>
      </c>
      <c r="M15" s="41">
        <f t="shared" si="2"/>
        <v>0</v>
      </c>
      <c r="N15" s="40">
        <f>SUM(N16:N20)</f>
        <v>260</v>
      </c>
      <c r="O15" s="40">
        <f>SUM(O16:O20)</f>
        <v>3493</v>
      </c>
      <c r="P15" s="41">
        <f>SUM(P16:P20)</f>
        <v>908180</v>
      </c>
      <c r="Q15" s="41">
        <f t="shared" si="2"/>
        <v>0</v>
      </c>
      <c r="R15" s="41">
        <f t="shared" ref="R15:W15" si="3">SUM(R16:R20)</f>
        <v>0</v>
      </c>
      <c r="S15" s="41">
        <f t="shared" si="3"/>
        <v>0</v>
      </c>
      <c r="T15" s="20">
        <f t="shared" si="3"/>
        <v>4</v>
      </c>
      <c r="U15" s="15">
        <f t="shared" si="3"/>
        <v>205255.4</v>
      </c>
      <c r="V15" s="20">
        <f t="shared" si="3"/>
        <v>5</v>
      </c>
      <c r="W15" s="15">
        <f t="shared" si="3"/>
        <v>127242</v>
      </c>
    </row>
    <row r="16" spans="1:24" s="97" customFormat="1" ht="35.450000000000003" customHeight="1" x14ac:dyDescent="0.25">
      <c r="A16" s="95">
        <v>1</v>
      </c>
      <c r="B16" s="94">
        <v>1</v>
      </c>
      <c r="C16" s="96" t="s">
        <v>52</v>
      </c>
      <c r="D16" s="61">
        <f>SUM('Прил.1.1 -перечень домов'!I17)</f>
        <v>436</v>
      </c>
      <c r="E16" s="71" t="e">
        <f>SUM('Прил.1.1 -перечень домов'!#REF!*(3.9*31+4.13*26+6.71*16+7.69*12+8.45*12+9.29*252))</f>
        <v>#REF!</v>
      </c>
      <c r="F16" s="62">
        <f>G16+H16+I16+J16+M16+P16+Q16+R16+S16+U16+W16</f>
        <v>392965.49</v>
      </c>
      <c r="G16" s="62">
        <v>0</v>
      </c>
      <c r="H16" s="62">
        <v>0</v>
      </c>
      <c r="I16" s="62">
        <f>SUM(D16*855)</f>
        <v>372780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42">
        <v>0</v>
      </c>
      <c r="Q16" s="62">
        <v>0</v>
      </c>
      <c r="R16" s="62">
        <v>0</v>
      </c>
      <c r="S16" s="62">
        <v>0</v>
      </c>
      <c r="T16" s="62">
        <v>1</v>
      </c>
      <c r="U16" s="62">
        <f>D16*28</f>
        <v>12208</v>
      </c>
      <c r="V16" s="62">
        <v>1</v>
      </c>
      <c r="W16" s="62">
        <f>(G16+H16+I16+J16+M16+P16+Q16+R16+S16)*2.14/100</f>
        <v>7977.49</v>
      </c>
    </row>
    <row r="17" spans="1:23" s="97" customFormat="1" ht="35.450000000000003" customHeight="1" x14ac:dyDescent="0.25">
      <c r="A17" s="95"/>
      <c r="B17" s="94">
        <v>2</v>
      </c>
      <c r="C17" s="96" t="s">
        <v>51</v>
      </c>
      <c r="D17" s="61">
        <f>SUM('Прил.1.1 -перечень домов'!I18)</f>
        <v>624</v>
      </c>
      <c r="E17" s="71" t="e">
        <f>SUM('Прил.1.1 -перечень домов'!#REF!*(3.9*31+4.13*26+6.71*16+7.69*12+8.45*12+9.29*252))</f>
        <v>#REF!</v>
      </c>
      <c r="F17" s="62">
        <f>G17+H17+I17+J17+M17+P17+Q17+R17+S17+U17+W17</f>
        <v>1756422.72</v>
      </c>
      <c r="G17" s="62">
        <v>0</v>
      </c>
      <c r="H17" s="62">
        <f>SUM(D17*2700)</f>
        <v>1684800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42">
        <v>0</v>
      </c>
      <c r="Q17" s="62">
        <v>0</v>
      </c>
      <c r="R17" s="62">
        <v>0</v>
      </c>
      <c r="S17" s="62">
        <v>0</v>
      </c>
      <c r="T17" s="62">
        <v>1</v>
      </c>
      <c r="U17" s="62">
        <f>D17*57</f>
        <v>35568</v>
      </c>
      <c r="V17" s="62">
        <v>1</v>
      </c>
      <c r="W17" s="62">
        <f>(G17+H17+I17+J17+M17+P17+Q17+R17+S17)*2.14/100</f>
        <v>36054.720000000001</v>
      </c>
    </row>
    <row r="18" spans="1:23" s="97" customFormat="1" ht="35.450000000000003" customHeight="1" x14ac:dyDescent="0.25">
      <c r="A18" s="95"/>
      <c r="B18" s="94">
        <v>3</v>
      </c>
      <c r="C18" s="96" t="s">
        <v>53</v>
      </c>
      <c r="D18" s="61">
        <f>SUM('Прил.1.1 -перечень домов'!I19)</f>
        <v>537.1</v>
      </c>
      <c r="E18" s="71" t="e">
        <f>SUM('Прил.1.1 -перечень домов'!#REF!*(3.9*31+4.13*26+6.71*16+7.69*12+8.45*12+9.29*252))</f>
        <v>#REF!</v>
      </c>
      <c r="F18" s="62">
        <f>G18+H18+I18+J18+M18+P18+Q18+R18+S18+U18+W18</f>
        <v>953395.85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260</v>
      </c>
      <c r="O18" s="62">
        <v>3493</v>
      </c>
      <c r="P18" s="42">
        <f>N18*O18</f>
        <v>908180</v>
      </c>
      <c r="Q18" s="62">
        <v>0</v>
      </c>
      <c r="R18" s="62">
        <v>0</v>
      </c>
      <c r="S18" s="62">
        <v>0</v>
      </c>
      <c r="T18" s="62">
        <v>1</v>
      </c>
      <c r="U18" s="62">
        <f>D18*48</f>
        <v>25780.799999999999</v>
      </c>
      <c r="V18" s="62">
        <v>1</v>
      </c>
      <c r="W18" s="62">
        <f>(G18+H18+I18+J18+M18+P18+Q18+R18+S18)*2.14/100</f>
        <v>19435.05</v>
      </c>
    </row>
    <row r="19" spans="1:23" s="97" customFormat="1" ht="35.450000000000003" customHeight="1" x14ac:dyDescent="0.25">
      <c r="A19" s="95"/>
      <c r="B19" s="94">
        <v>4</v>
      </c>
      <c r="C19" s="96" t="s">
        <v>54</v>
      </c>
      <c r="D19" s="61">
        <f>SUM('Прил.1.1 -перечень домов'!I20)</f>
        <v>2184.8000000000002</v>
      </c>
      <c r="E19" s="71" t="e">
        <f>SUM('Прил.1.1 -перечень домов'!#REF!*(3.9*31+4.13*26+6.71*16+7.69*12+8.45*12+9.29*252))</f>
        <v>#REF!</v>
      </c>
      <c r="F19" s="62">
        <f>G19+H19+I19+J19+M19+P19+Q19+R19+S19+U19+W19</f>
        <v>1742878.32</v>
      </c>
      <c r="G19" s="62">
        <f>SUM(D19*735)</f>
        <v>1605828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42">
        <v>0</v>
      </c>
      <c r="Q19" s="62">
        <v>0</v>
      </c>
      <c r="R19" s="62">
        <v>0</v>
      </c>
      <c r="S19" s="62">
        <v>0</v>
      </c>
      <c r="T19" s="62">
        <v>1</v>
      </c>
      <c r="U19" s="62">
        <f>D19*47</f>
        <v>102685.6</v>
      </c>
      <c r="V19" s="62">
        <v>1</v>
      </c>
      <c r="W19" s="62">
        <f>(G19+H19+I19+J19+M19+P19+Q19+R19+S19)*2.14/100</f>
        <v>34364.720000000001</v>
      </c>
    </row>
    <row r="20" spans="1:23" s="97" customFormat="1" ht="35.450000000000003" customHeight="1" x14ac:dyDescent="0.25">
      <c r="A20" s="95"/>
      <c r="B20" s="94">
        <v>5</v>
      </c>
      <c r="C20" s="96" t="s">
        <v>55</v>
      </c>
      <c r="D20" s="61">
        <f>SUM('Прил.1.1 -перечень домов'!I21)</f>
        <v>509</v>
      </c>
      <c r="E20" s="71" t="e">
        <f>SUM('Прил.1.1 -перечень домов'!#REF!*(3.9*31+4.13*26+6.71*16+7.69*12+8.45*12+9.29*252))</f>
        <v>#REF!</v>
      </c>
      <c r="F20" s="62">
        <f>G20+H20+I20+J20+M20+P20+Q20+R20+S20+U20+W20</f>
        <v>1432723.02</v>
      </c>
      <c r="G20" s="62">
        <v>0</v>
      </c>
      <c r="H20" s="62">
        <f>SUM(D20*2700)</f>
        <v>1374300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2">
        <v>0</v>
      </c>
      <c r="P20" s="42">
        <v>0</v>
      </c>
      <c r="Q20" s="62">
        <v>0</v>
      </c>
      <c r="R20" s="62">
        <v>0</v>
      </c>
      <c r="S20" s="62">
        <v>0</v>
      </c>
      <c r="T20" s="62">
        <v>0</v>
      </c>
      <c r="U20" s="62">
        <f>D20*57</f>
        <v>29013</v>
      </c>
      <c r="V20" s="62">
        <v>1</v>
      </c>
      <c r="W20" s="62">
        <f>(G20+H20+I20+J20+M20+P20+Q20+R20+S20)*2.14/100</f>
        <v>29410.02</v>
      </c>
    </row>
    <row r="21" spans="1:23" s="97" customFormat="1" ht="35.450000000000003" customHeight="1" x14ac:dyDescent="0.25">
      <c r="A21" s="95"/>
      <c r="B21" s="187" t="s">
        <v>46</v>
      </c>
      <c r="C21" s="187"/>
      <c r="D21" s="41">
        <f t="shared" ref="D21:K21" si="4">SUM(D22:D24)</f>
        <v>1728.2</v>
      </c>
      <c r="E21" s="41" t="e">
        <f t="shared" si="4"/>
        <v>#REF!</v>
      </c>
      <c r="F21" s="41">
        <f t="shared" si="4"/>
        <v>1847285.3</v>
      </c>
      <c r="G21" s="41">
        <f t="shared" si="4"/>
        <v>524790</v>
      </c>
      <c r="H21" s="41">
        <f t="shared" si="4"/>
        <v>0</v>
      </c>
      <c r="I21" s="41">
        <f t="shared" si="4"/>
        <v>459306</v>
      </c>
      <c r="J21" s="41">
        <f t="shared" si="4"/>
        <v>0</v>
      </c>
      <c r="K21" s="41">
        <f t="shared" si="4"/>
        <v>0</v>
      </c>
      <c r="L21" s="41">
        <f t="shared" ref="L21:Q21" si="5">SUM(L22:L22)</f>
        <v>0</v>
      </c>
      <c r="M21" s="41">
        <f t="shared" si="5"/>
        <v>0</v>
      </c>
      <c r="N21" s="41">
        <f>SUM(N22:N24)</f>
        <v>216</v>
      </c>
      <c r="O21" s="41">
        <f>SUM(O22:O24)</f>
        <v>3493</v>
      </c>
      <c r="P21" s="41">
        <f t="shared" si="5"/>
        <v>0</v>
      </c>
      <c r="Q21" s="41">
        <f t="shared" si="5"/>
        <v>0</v>
      </c>
      <c r="R21" s="41">
        <f t="shared" ref="R21:W21" si="6">SUM(R22:R24)</f>
        <v>0</v>
      </c>
      <c r="S21" s="41">
        <f t="shared" si="6"/>
        <v>0</v>
      </c>
      <c r="T21" s="41">
        <f t="shared" si="6"/>
        <v>3</v>
      </c>
      <c r="U21" s="41">
        <f t="shared" si="6"/>
        <v>71495.600000000006</v>
      </c>
      <c r="V21" s="41">
        <f t="shared" si="6"/>
        <v>3</v>
      </c>
      <c r="W21" s="41">
        <f t="shared" si="6"/>
        <v>37205.699999999997</v>
      </c>
    </row>
    <row r="22" spans="1:23" s="97" customFormat="1" ht="35.450000000000003" customHeight="1" x14ac:dyDescent="0.25">
      <c r="A22" s="95">
        <v>2</v>
      </c>
      <c r="B22" s="94">
        <v>1</v>
      </c>
      <c r="C22" s="98" t="s">
        <v>48</v>
      </c>
      <c r="D22" s="61">
        <f>SUM('Прил.1.1 -перечень домов'!I23)</f>
        <v>714</v>
      </c>
      <c r="E22" s="71" t="e">
        <f>SUM('Прил.1.1 -перечень домов'!#REF!*(3.9*31+4.13*26+6.71*16+7.69*12+8.45*12+9.29*252))</f>
        <v>#REF!</v>
      </c>
      <c r="F22" s="62">
        <f>G22+H22+I22+J22+M22+P22+Q22+R22+S22+U22+W22</f>
        <v>569578.51</v>
      </c>
      <c r="G22" s="62">
        <f>SUM(D22*735)</f>
        <v>524790</v>
      </c>
      <c r="H22" s="62">
        <v>0</v>
      </c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42">
        <v>0</v>
      </c>
      <c r="Q22" s="62">
        <v>0</v>
      </c>
      <c r="R22" s="62">
        <v>0</v>
      </c>
      <c r="S22" s="62">
        <v>0</v>
      </c>
      <c r="T22" s="62">
        <v>1</v>
      </c>
      <c r="U22" s="62">
        <f>SUM(47*D22)</f>
        <v>33558</v>
      </c>
      <c r="V22" s="62">
        <v>1</v>
      </c>
      <c r="W22" s="62">
        <f>(G22+H22+I22+J22+M22+P22+Q22+R22+S22)*2.14/100</f>
        <v>11230.51</v>
      </c>
    </row>
    <row r="23" spans="1:23" s="97" customFormat="1" ht="35.450000000000003" customHeight="1" x14ac:dyDescent="0.25">
      <c r="A23" s="95"/>
      <c r="B23" s="94">
        <v>2</v>
      </c>
      <c r="C23" s="99" t="s">
        <v>47</v>
      </c>
      <c r="D23" s="61">
        <f>SUM('Прил.1.1 -перечень домов'!I24)</f>
        <v>537.20000000000005</v>
      </c>
      <c r="E23" s="71" t="e">
        <f>SUM('Прил.1.1 -перечень домов'!#REF!*(3.9*31+4.13*26+6.71*16+7.69*12+8.45*12+9.29*252))</f>
        <v>#REF!</v>
      </c>
      <c r="F23" s="62">
        <f>G23+H23+I23+J23+M23+P23+Q23+R23+S23+U23+W23</f>
        <v>484176.75</v>
      </c>
      <c r="G23" s="62">
        <v>0</v>
      </c>
      <c r="H23" s="62">
        <v>0</v>
      </c>
      <c r="I23" s="62">
        <f>SUM(D23*855)</f>
        <v>459306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</v>
      </c>
      <c r="P23" s="42">
        <v>0</v>
      </c>
      <c r="Q23" s="62">
        <v>0</v>
      </c>
      <c r="R23" s="62">
        <v>0</v>
      </c>
      <c r="S23" s="62">
        <v>0</v>
      </c>
      <c r="T23" s="62">
        <v>1</v>
      </c>
      <c r="U23" s="62">
        <f>D23*28</f>
        <v>15041.6</v>
      </c>
      <c r="V23" s="62">
        <v>1</v>
      </c>
      <c r="W23" s="62">
        <f>(G23+H23+I23+J23+M23+P23+Q23+R23+S23)*2.14/100</f>
        <v>9829.15</v>
      </c>
    </row>
    <row r="24" spans="1:23" s="97" customFormat="1" ht="35.450000000000003" customHeight="1" x14ac:dyDescent="0.25">
      <c r="A24" s="77"/>
      <c r="B24" s="94">
        <v>3</v>
      </c>
      <c r="C24" s="98" t="s">
        <v>49</v>
      </c>
      <c r="D24" s="61">
        <f>SUM('Прил.1.1 -перечень домов'!I25)</f>
        <v>477</v>
      </c>
      <c r="E24" s="71" t="e">
        <f>SUM('Прил.1.1 -перечень домов'!#REF!*(3.9*31+4.13*26+6.71*16+7.69*12+8.45*12+9.29*252))</f>
        <v>#REF!</v>
      </c>
      <c r="F24" s="62">
        <f>G24+H24+I24+J24+M24+P24+Q24+R24+S24+U24+W24</f>
        <v>793530.04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216</v>
      </c>
      <c r="O24" s="62">
        <v>3493</v>
      </c>
      <c r="P24" s="42">
        <f>N24*O24</f>
        <v>754488</v>
      </c>
      <c r="Q24" s="62">
        <v>0</v>
      </c>
      <c r="R24" s="62">
        <v>0</v>
      </c>
      <c r="S24" s="62">
        <v>0</v>
      </c>
      <c r="T24" s="62">
        <v>1</v>
      </c>
      <c r="U24" s="62">
        <f>SUM(48*D24)</f>
        <v>22896</v>
      </c>
      <c r="V24" s="62">
        <v>1</v>
      </c>
      <c r="W24" s="62">
        <f>(G24+H24+I24+J24+M24+P24+Q24+R24+S24)*2.14/100</f>
        <v>16146.04</v>
      </c>
    </row>
    <row r="25" spans="1:23" s="100" customFormat="1" ht="35.450000000000003" customHeight="1" x14ac:dyDescent="0.25">
      <c r="A25" s="79"/>
      <c r="B25" s="187" t="s">
        <v>45</v>
      </c>
      <c r="C25" s="187"/>
      <c r="D25" s="41">
        <f t="shared" ref="D25:K25" si="7">SUM(D26:D83)</f>
        <v>62791.8</v>
      </c>
      <c r="E25" s="41" t="e">
        <f t="shared" si="7"/>
        <v>#REF!</v>
      </c>
      <c r="F25" s="41">
        <f>SUM(F26:F83)</f>
        <v>111948924.15000001</v>
      </c>
      <c r="G25" s="41">
        <f t="shared" si="7"/>
        <v>2304886.5</v>
      </c>
      <c r="H25" s="41">
        <f t="shared" si="7"/>
        <v>15896250</v>
      </c>
      <c r="I25" s="41">
        <f t="shared" si="7"/>
        <v>2077992</v>
      </c>
      <c r="J25" s="41">
        <f t="shared" si="7"/>
        <v>734068.8</v>
      </c>
      <c r="K25" s="41">
        <f t="shared" si="7"/>
        <v>0</v>
      </c>
      <c r="L25" s="41">
        <f>SUM(L26:L83)</f>
        <v>0</v>
      </c>
      <c r="M25" s="41">
        <f t="shared" ref="M25" si="8">SUM(M26:M29)</f>
        <v>0</v>
      </c>
      <c r="N25" s="41">
        <f t="shared" ref="N25:W25" si="9">SUM(N26:N83)</f>
        <v>12901.8</v>
      </c>
      <c r="O25" s="41">
        <f t="shared" si="9"/>
        <v>91246</v>
      </c>
      <c r="P25" s="41">
        <f t="shared" si="9"/>
        <v>58027507.399999999</v>
      </c>
      <c r="Q25" s="41">
        <f t="shared" si="9"/>
        <v>402780</v>
      </c>
      <c r="R25" s="41">
        <f t="shared" si="9"/>
        <v>14827640.300000001</v>
      </c>
      <c r="S25" s="41">
        <f t="shared" si="9"/>
        <v>12499335.199999999</v>
      </c>
      <c r="T25" s="41">
        <f t="shared" si="9"/>
        <v>58</v>
      </c>
      <c r="U25" s="41">
        <f t="shared" si="9"/>
        <v>2893576.1</v>
      </c>
      <c r="V25" s="41">
        <f t="shared" si="9"/>
        <v>58</v>
      </c>
      <c r="W25" s="41">
        <f t="shared" si="9"/>
        <v>2284887.85</v>
      </c>
    </row>
    <row r="26" spans="1:23" s="97" customFormat="1" ht="30" customHeight="1" x14ac:dyDescent="0.25">
      <c r="A26" s="77">
        <v>3</v>
      </c>
      <c r="B26" s="94">
        <v>1</v>
      </c>
      <c r="C26" s="101" t="s">
        <v>130</v>
      </c>
      <c r="D26" s="61">
        <f>SUM('Прил.1.1 -перечень домов'!I27)</f>
        <v>838</v>
      </c>
      <c r="E26" s="71" t="e">
        <f>SUM('Прил.1.1 -перечень домов'!#REF!*(3.9*31+4.13*26+6.71*16+7.69*12+8.45*12+9.29*252))</f>
        <v>#REF!</v>
      </c>
      <c r="F26" s="61">
        <f t="shared" ref="F26:F57" si="10">G26+H26+I26+J26+M26+P26+Q26+R26+S26+U26+W26</f>
        <v>2358785.64</v>
      </c>
      <c r="G26" s="62">
        <v>0</v>
      </c>
      <c r="H26" s="62">
        <f>SUM(D26*2700)</f>
        <v>2262600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88">
        <v>0</v>
      </c>
      <c r="O26" s="88">
        <v>0</v>
      </c>
      <c r="P26" s="42">
        <v>0</v>
      </c>
      <c r="Q26" s="62">
        <v>0</v>
      </c>
      <c r="R26" s="62">
        <v>0</v>
      </c>
      <c r="S26" s="62">
        <v>0</v>
      </c>
      <c r="T26" s="42">
        <v>1</v>
      </c>
      <c r="U26" s="62">
        <f>D26*57</f>
        <v>47766</v>
      </c>
      <c r="V26" s="42">
        <v>1</v>
      </c>
      <c r="W26" s="62">
        <f t="shared" ref="W26:W57" si="11">(G26+H26+I26+J26+M26+P26+Q26+R26+S26)*2.14/100</f>
        <v>48419.64</v>
      </c>
    </row>
    <row r="27" spans="1:23" s="97" customFormat="1" ht="30" customHeight="1" x14ac:dyDescent="0.25">
      <c r="A27" s="77"/>
      <c r="B27" s="94">
        <v>2</v>
      </c>
      <c r="C27" s="101" t="s">
        <v>131</v>
      </c>
      <c r="D27" s="61">
        <f>SUM('Прил.1.1 -перечень домов'!I28)</f>
        <v>858</v>
      </c>
      <c r="E27" s="71" t="e">
        <f>SUM('Прил.1.1 -перечень домов'!#REF!*(3.9*31+4.13*26+6.71*16+7.69*12+8.45*12+9.29*252))</f>
        <v>#REF!</v>
      </c>
      <c r="F27" s="61">
        <f t="shared" si="10"/>
        <v>2415081.2400000002</v>
      </c>
      <c r="G27" s="62">
        <v>0</v>
      </c>
      <c r="H27" s="62">
        <f>SUM(D27*2700)</f>
        <v>2316600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88">
        <v>0</v>
      </c>
      <c r="O27" s="88">
        <v>0</v>
      </c>
      <c r="P27" s="42">
        <v>0</v>
      </c>
      <c r="Q27" s="62">
        <v>0</v>
      </c>
      <c r="R27" s="62">
        <v>0</v>
      </c>
      <c r="S27" s="62">
        <v>0</v>
      </c>
      <c r="T27" s="42">
        <v>1</v>
      </c>
      <c r="U27" s="62">
        <f>D27*57</f>
        <v>48906</v>
      </c>
      <c r="V27" s="42">
        <v>1</v>
      </c>
      <c r="W27" s="62">
        <f t="shared" si="11"/>
        <v>49575.24</v>
      </c>
    </row>
    <row r="28" spans="1:23" s="97" customFormat="1" ht="30" customHeight="1" x14ac:dyDescent="0.25">
      <c r="A28" s="77"/>
      <c r="B28" s="94">
        <v>3</v>
      </c>
      <c r="C28" s="101" t="s">
        <v>132</v>
      </c>
      <c r="D28" s="61">
        <f>SUM('Прил.1.1 -перечень домов'!I29)</f>
        <v>858</v>
      </c>
      <c r="E28" s="71" t="e">
        <f>SUM('Прил.1.1 -перечень домов'!#REF!*(3.9*31+4.13*26+6.71*16+7.69*12+8.45*12+9.29*252))</f>
        <v>#REF!</v>
      </c>
      <c r="F28" s="61">
        <f t="shared" si="10"/>
        <v>684451.48</v>
      </c>
      <c r="G28" s="62">
        <f>SUM(D28*735)</f>
        <v>630630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88">
        <v>0</v>
      </c>
      <c r="O28" s="88">
        <v>0</v>
      </c>
      <c r="P28" s="42">
        <v>0</v>
      </c>
      <c r="Q28" s="62">
        <v>0</v>
      </c>
      <c r="R28" s="62">
        <v>0</v>
      </c>
      <c r="S28" s="62">
        <v>0</v>
      </c>
      <c r="T28" s="42">
        <v>1</v>
      </c>
      <c r="U28" s="62">
        <f>D28*47</f>
        <v>40326</v>
      </c>
      <c r="V28" s="42">
        <v>1</v>
      </c>
      <c r="W28" s="62">
        <f t="shared" si="11"/>
        <v>13495.48</v>
      </c>
    </row>
    <row r="29" spans="1:23" s="97" customFormat="1" ht="30" customHeight="1" x14ac:dyDescent="0.25">
      <c r="A29" s="77"/>
      <c r="B29" s="94">
        <v>4</v>
      </c>
      <c r="C29" s="101" t="s">
        <v>133</v>
      </c>
      <c r="D29" s="61">
        <f>SUM('Прил.1.1 -перечень домов'!I30)</f>
        <v>1184.4000000000001</v>
      </c>
      <c r="E29" s="71" t="e">
        <f>SUM('Прил.1.1 -перечень домов'!#REF!*(3.9*31+4.13*26+6.71*16+7.69*12+8.45*12+9.29*252))</f>
        <v>#REF!</v>
      </c>
      <c r="F29" s="61">
        <f t="shared" si="10"/>
        <v>2144306.2200000002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88">
        <v>0</v>
      </c>
      <c r="O29" s="88">
        <v>0</v>
      </c>
      <c r="P29" s="42">
        <v>0</v>
      </c>
      <c r="Q29" s="62">
        <v>0</v>
      </c>
      <c r="R29" s="62">
        <v>0</v>
      </c>
      <c r="S29" s="62">
        <f>SUM(D29*1727)</f>
        <v>2045458.8</v>
      </c>
      <c r="T29" s="42">
        <v>1</v>
      </c>
      <c r="U29" s="77">
        <f>D29*46.5</f>
        <v>55074.6</v>
      </c>
      <c r="V29" s="42">
        <v>1</v>
      </c>
      <c r="W29" s="62">
        <f t="shared" si="11"/>
        <v>43772.82</v>
      </c>
    </row>
    <row r="30" spans="1:23" s="97" customFormat="1" ht="30" customHeight="1" x14ac:dyDescent="0.25">
      <c r="A30" s="77"/>
      <c r="B30" s="94">
        <v>5</v>
      </c>
      <c r="C30" s="101" t="s">
        <v>134</v>
      </c>
      <c r="D30" s="61">
        <f>SUM('Прил.1.1 -перечень домов'!I31)</f>
        <v>1146</v>
      </c>
      <c r="E30" s="71" t="e">
        <f>SUM('Прил.1.1 -перечень домов'!#REF!*(3.9*31+4.13*26+6.71*16+7.69*12+8.45*12+9.29*252))</f>
        <v>#REF!</v>
      </c>
      <c r="F30" s="61">
        <f t="shared" si="10"/>
        <v>2074784.64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88">
        <v>0</v>
      </c>
      <c r="O30" s="88">
        <v>0</v>
      </c>
      <c r="P30" s="42">
        <v>0</v>
      </c>
      <c r="Q30" s="62">
        <v>0</v>
      </c>
      <c r="R30" s="62">
        <v>0</v>
      </c>
      <c r="S30" s="62">
        <f>SUM(D30*1727)</f>
        <v>1979142</v>
      </c>
      <c r="T30" s="77">
        <v>1</v>
      </c>
      <c r="U30" s="77">
        <f>D30*46.5</f>
        <v>53289</v>
      </c>
      <c r="V30" s="77">
        <v>1</v>
      </c>
      <c r="W30" s="62">
        <f t="shared" si="11"/>
        <v>42353.64</v>
      </c>
    </row>
    <row r="31" spans="1:23" s="102" customFormat="1" ht="30" customHeight="1" x14ac:dyDescent="0.25">
      <c r="A31" s="77"/>
      <c r="B31" s="94">
        <v>6</v>
      </c>
      <c r="C31" s="101" t="s">
        <v>107</v>
      </c>
      <c r="D31" s="61">
        <f>SUM('Прил.1.1 -перечень домов'!I32)</f>
        <v>574</v>
      </c>
      <c r="E31" s="71" t="e">
        <f>SUM('Прил.1.1 -перечень домов'!#REF!*(3.9*31+4.13*26+6.71*16+7.69*12+8.45*12+9.29*252))</f>
        <v>#REF!</v>
      </c>
      <c r="F31" s="61">
        <f t="shared" si="10"/>
        <v>149744.66</v>
      </c>
      <c r="G31" s="62">
        <v>0</v>
      </c>
      <c r="H31" s="62">
        <v>0</v>
      </c>
      <c r="I31" s="62">
        <v>0</v>
      </c>
      <c r="J31" s="62">
        <f>SUM(D31*228)</f>
        <v>130872</v>
      </c>
      <c r="K31" s="62">
        <v>0</v>
      </c>
      <c r="L31" s="62">
        <v>0</v>
      </c>
      <c r="M31" s="62">
        <v>0</v>
      </c>
      <c r="N31" s="77">
        <v>0</v>
      </c>
      <c r="O31" s="77">
        <v>0</v>
      </c>
      <c r="P31" s="77">
        <v>0</v>
      </c>
      <c r="Q31" s="62">
        <v>0</v>
      </c>
      <c r="R31" s="62">
        <v>0</v>
      </c>
      <c r="S31" s="62">
        <v>0</v>
      </c>
      <c r="T31" s="77">
        <v>1</v>
      </c>
      <c r="U31" s="77">
        <f>D31*28</f>
        <v>16072</v>
      </c>
      <c r="V31" s="77">
        <v>1</v>
      </c>
      <c r="W31" s="62">
        <f t="shared" si="11"/>
        <v>2800.66</v>
      </c>
    </row>
    <row r="32" spans="1:23" s="102" customFormat="1" ht="30" customHeight="1" x14ac:dyDescent="0.25">
      <c r="A32" s="77"/>
      <c r="B32" s="94">
        <v>7</v>
      </c>
      <c r="C32" s="101" t="s">
        <v>108</v>
      </c>
      <c r="D32" s="61">
        <f>SUM('Прил.1.1 -перечень домов'!I33)</f>
        <v>789.6</v>
      </c>
      <c r="E32" s="71" t="e">
        <f>SUM('Прил.1.1 -перечень домов'!#REF!*(3.9*31+4.13*26+6.71*16+7.69*12+8.45*12+9.29*252))</f>
        <v>#REF!</v>
      </c>
      <c r="F32" s="61">
        <f t="shared" si="10"/>
        <v>205990.22</v>
      </c>
      <c r="G32" s="62">
        <v>0</v>
      </c>
      <c r="H32" s="62">
        <v>0</v>
      </c>
      <c r="I32" s="62">
        <v>0</v>
      </c>
      <c r="J32" s="62">
        <f>SUM(D32*228)</f>
        <v>180028.79999999999</v>
      </c>
      <c r="K32" s="62">
        <v>0</v>
      </c>
      <c r="L32" s="62">
        <v>0</v>
      </c>
      <c r="M32" s="62">
        <v>0</v>
      </c>
      <c r="N32" s="77">
        <v>0</v>
      </c>
      <c r="O32" s="77">
        <v>0</v>
      </c>
      <c r="P32" s="77">
        <v>0</v>
      </c>
      <c r="Q32" s="62">
        <v>0</v>
      </c>
      <c r="R32" s="62">
        <v>0</v>
      </c>
      <c r="S32" s="62">
        <v>0</v>
      </c>
      <c r="T32" s="77">
        <v>1</v>
      </c>
      <c r="U32" s="77">
        <f>D32*28</f>
        <v>22108.799999999999</v>
      </c>
      <c r="V32" s="42">
        <v>1</v>
      </c>
      <c r="W32" s="62">
        <f t="shared" si="11"/>
        <v>3852.62</v>
      </c>
    </row>
    <row r="33" spans="1:23" s="102" customFormat="1" ht="30" customHeight="1" x14ac:dyDescent="0.25">
      <c r="A33" s="77"/>
      <c r="B33" s="94">
        <v>8</v>
      </c>
      <c r="C33" s="101" t="s">
        <v>106</v>
      </c>
      <c r="D33" s="61">
        <f>SUM('Прил.1.1 -перечень домов'!I34)</f>
        <v>858</v>
      </c>
      <c r="E33" s="71" t="e">
        <f>SUM('Прил.1.1 -перечень домов'!#REF!*(3.9*31+4.13*26+6.71*16+7.69*12+8.45*12+9.29*252))</f>
        <v>#REF!</v>
      </c>
      <c r="F33" s="61">
        <f t="shared" si="10"/>
        <v>2415081.2400000002</v>
      </c>
      <c r="G33" s="62">
        <v>0</v>
      </c>
      <c r="H33" s="62">
        <f>SUM(D33*2700)</f>
        <v>2316600</v>
      </c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77">
        <v>0</v>
      </c>
      <c r="O33" s="77">
        <v>0</v>
      </c>
      <c r="P33" s="77">
        <v>0</v>
      </c>
      <c r="Q33" s="62">
        <v>0</v>
      </c>
      <c r="R33" s="62">
        <v>0</v>
      </c>
      <c r="S33" s="62">
        <v>0</v>
      </c>
      <c r="T33" s="77">
        <v>1</v>
      </c>
      <c r="U33" s="77">
        <f>D33*57</f>
        <v>48906</v>
      </c>
      <c r="V33" s="42">
        <v>1</v>
      </c>
      <c r="W33" s="62">
        <f t="shared" si="11"/>
        <v>49575.24</v>
      </c>
    </row>
    <row r="34" spans="1:23" s="102" customFormat="1" ht="30" customHeight="1" x14ac:dyDescent="0.25">
      <c r="A34" s="77"/>
      <c r="B34" s="94">
        <v>9</v>
      </c>
      <c r="C34" s="101" t="s">
        <v>105</v>
      </c>
      <c r="D34" s="61">
        <f>SUM('Прил.1.1 -перечень домов'!I35)</f>
        <v>1247</v>
      </c>
      <c r="E34" s="71" t="e">
        <f>SUM('Прил.1.1 -перечень домов'!#REF!*(3.9*31+4.13*26+6.71*16+7.69*12+8.45*12+9.29*252))</f>
        <v>#REF!</v>
      </c>
      <c r="F34" s="61">
        <f t="shared" si="10"/>
        <v>2728533.15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77">
        <v>748</v>
      </c>
      <c r="O34" s="77">
        <v>3493</v>
      </c>
      <c r="P34" s="77">
        <f>N34*O34</f>
        <v>2612764</v>
      </c>
      <c r="Q34" s="62">
        <v>0</v>
      </c>
      <c r="R34" s="62">
        <v>0</v>
      </c>
      <c r="S34" s="62">
        <v>0</v>
      </c>
      <c r="T34" s="62">
        <v>1</v>
      </c>
      <c r="U34" s="62">
        <f>D34*48</f>
        <v>59856</v>
      </c>
      <c r="V34" s="77">
        <v>1</v>
      </c>
      <c r="W34" s="62">
        <f t="shared" si="11"/>
        <v>55913.15</v>
      </c>
    </row>
    <row r="35" spans="1:23" s="102" customFormat="1" ht="30" customHeight="1" x14ac:dyDescent="0.25">
      <c r="A35" s="77"/>
      <c r="B35" s="94">
        <v>10</v>
      </c>
      <c r="C35" s="101" t="s">
        <v>104</v>
      </c>
      <c r="D35" s="61">
        <f>SUM('Прил.1.1 -перечень домов'!I36)</f>
        <v>510</v>
      </c>
      <c r="E35" s="71" t="e">
        <f>SUM('Прил.1.1 -перечень домов'!#REF!*(3.9*31+4.13*26+6.71*16+7.69*12+8.45*12+9.29*252))</f>
        <v>#REF!</v>
      </c>
      <c r="F35" s="61">
        <f t="shared" si="10"/>
        <v>125814.14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77">
        <v>0</v>
      </c>
      <c r="O35" s="77">
        <v>0</v>
      </c>
      <c r="P35" s="77">
        <v>0</v>
      </c>
      <c r="Q35" s="77">
        <f>SUM(D35*196)</f>
        <v>99960</v>
      </c>
      <c r="R35" s="62">
        <v>0</v>
      </c>
      <c r="S35" s="62">
        <v>0</v>
      </c>
      <c r="T35" s="77">
        <v>1</v>
      </c>
      <c r="U35" s="77">
        <f>D35*46.5</f>
        <v>23715</v>
      </c>
      <c r="V35" s="77">
        <v>1</v>
      </c>
      <c r="W35" s="62">
        <f t="shared" si="11"/>
        <v>2139.14</v>
      </c>
    </row>
    <row r="36" spans="1:23" s="102" customFormat="1" ht="30" customHeight="1" x14ac:dyDescent="0.25">
      <c r="A36" s="77"/>
      <c r="B36" s="94">
        <v>11</v>
      </c>
      <c r="C36" s="101" t="s">
        <v>103</v>
      </c>
      <c r="D36" s="61">
        <f>SUM('Прил.1.1 -перечень домов'!I37)</f>
        <v>598</v>
      </c>
      <c r="E36" s="71" t="e">
        <f>SUM('Прил.1.1 -перечень домов'!#REF!*(3.9*31+4.13*26+6.71*16+7.69*12+8.45*12+9.29*252))</f>
        <v>#REF!</v>
      </c>
      <c r="F36" s="61">
        <f t="shared" si="10"/>
        <v>156005.76000000001</v>
      </c>
      <c r="G36" s="62">
        <v>0</v>
      </c>
      <c r="H36" s="62">
        <v>0</v>
      </c>
      <c r="I36" s="62">
        <v>0</v>
      </c>
      <c r="J36" s="62">
        <f>SUM(D36*228)</f>
        <v>136344</v>
      </c>
      <c r="K36" s="62">
        <v>0</v>
      </c>
      <c r="L36" s="62">
        <v>0</v>
      </c>
      <c r="M36" s="62">
        <v>0</v>
      </c>
      <c r="N36" s="77">
        <v>0</v>
      </c>
      <c r="O36" s="77">
        <v>0</v>
      </c>
      <c r="P36" s="77">
        <v>0</v>
      </c>
      <c r="Q36" s="77">
        <v>0</v>
      </c>
      <c r="R36" s="62">
        <v>0</v>
      </c>
      <c r="S36" s="62">
        <v>0</v>
      </c>
      <c r="T36" s="77">
        <v>1</v>
      </c>
      <c r="U36" s="77">
        <f>D36*28</f>
        <v>16744</v>
      </c>
      <c r="V36" s="42">
        <v>1</v>
      </c>
      <c r="W36" s="62">
        <f t="shared" si="11"/>
        <v>2917.76</v>
      </c>
    </row>
    <row r="37" spans="1:23" s="102" customFormat="1" ht="30" customHeight="1" x14ac:dyDescent="0.25">
      <c r="A37" s="77"/>
      <c r="B37" s="94">
        <v>12</v>
      </c>
      <c r="C37" s="101" t="s">
        <v>102</v>
      </c>
      <c r="D37" s="61">
        <f>SUM('Прил.1.1 -перечень домов'!I38)</f>
        <v>621.6</v>
      </c>
      <c r="E37" s="71" t="e">
        <f>SUM('Прил.1.1 -перечень домов'!#REF!*(3.9*31+4.13*26+6.71*16+7.69*12+8.45*12+9.29*252))</f>
        <v>#REF!</v>
      </c>
      <c r="F37" s="61">
        <f t="shared" si="10"/>
        <v>966728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77">
        <v>262.60000000000002</v>
      </c>
      <c r="O37" s="77">
        <v>3493</v>
      </c>
      <c r="P37" s="77">
        <f>N37*O37</f>
        <v>917261.8</v>
      </c>
      <c r="Q37" s="77">
        <v>0</v>
      </c>
      <c r="R37" s="62">
        <v>0</v>
      </c>
      <c r="S37" s="62">
        <v>0</v>
      </c>
      <c r="T37" s="62">
        <v>1</v>
      </c>
      <c r="U37" s="62">
        <f>D37*48</f>
        <v>29836.799999999999</v>
      </c>
      <c r="V37" s="42">
        <v>1</v>
      </c>
      <c r="W37" s="62">
        <f t="shared" si="11"/>
        <v>19629.400000000001</v>
      </c>
    </row>
    <row r="38" spans="1:23" s="102" customFormat="1" ht="30" customHeight="1" x14ac:dyDescent="0.25">
      <c r="A38" s="77"/>
      <c r="B38" s="94">
        <v>13</v>
      </c>
      <c r="C38" s="101" t="s">
        <v>135</v>
      </c>
      <c r="D38" s="61">
        <f>SUM('Прил.1.1 -перечень домов'!I39)</f>
        <v>792.3</v>
      </c>
      <c r="E38" s="71" t="e">
        <f>SUM('Прил.1.1 -перечень домов'!#REF!*(3.9*31+4.13*26+6.71*16+7.69*12+8.45*12+9.29*252))</f>
        <v>#REF!</v>
      </c>
      <c r="F38" s="61">
        <f t="shared" si="10"/>
        <v>1796931.25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77">
        <v>493</v>
      </c>
      <c r="O38" s="77">
        <v>3493</v>
      </c>
      <c r="P38" s="77">
        <f>N38*O38</f>
        <v>1722049</v>
      </c>
      <c r="Q38" s="77">
        <v>0</v>
      </c>
      <c r="R38" s="62">
        <v>0</v>
      </c>
      <c r="S38" s="62">
        <v>0</v>
      </c>
      <c r="T38" s="77">
        <v>1</v>
      </c>
      <c r="U38" s="62">
        <f>D38*48</f>
        <v>38030.400000000001</v>
      </c>
      <c r="V38" s="77">
        <v>1</v>
      </c>
      <c r="W38" s="62">
        <f t="shared" si="11"/>
        <v>36851.85</v>
      </c>
    </row>
    <row r="39" spans="1:23" s="102" customFormat="1" ht="30" customHeight="1" x14ac:dyDescent="0.25">
      <c r="A39" s="77"/>
      <c r="B39" s="94">
        <v>14</v>
      </c>
      <c r="C39" s="101" t="s">
        <v>100</v>
      </c>
      <c r="D39" s="61">
        <f>SUM('Прил.1.1 -перечень домов'!I40)</f>
        <v>886</v>
      </c>
      <c r="E39" s="71" t="e">
        <f>SUM('Прил.1.1 -перечень домов'!#REF!*(3.9*31+4.13*26+6.71*16+7.69*12+8.45*12+9.29*252))</f>
        <v>#REF!</v>
      </c>
      <c r="F39" s="61">
        <f t="shared" si="10"/>
        <v>2493895.08</v>
      </c>
      <c r="G39" s="62">
        <v>0</v>
      </c>
      <c r="H39" s="62">
        <f>SUM(D39*2700)</f>
        <v>2392200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77">
        <v>0</v>
      </c>
      <c r="O39" s="77">
        <v>0</v>
      </c>
      <c r="P39" s="77">
        <v>0</v>
      </c>
      <c r="Q39" s="77">
        <v>0</v>
      </c>
      <c r="R39" s="62">
        <v>0</v>
      </c>
      <c r="S39" s="62">
        <v>0</v>
      </c>
      <c r="T39" s="77">
        <v>1</v>
      </c>
      <c r="U39" s="77">
        <f>D39*57</f>
        <v>50502</v>
      </c>
      <c r="V39" s="77">
        <v>1</v>
      </c>
      <c r="W39" s="62">
        <f t="shared" si="11"/>
        <v>51193.08</v>
      </c>
    </row>
    <row r="40" spans="1:23" s="102" customFormat="1" ht="30" customHeight="1" x14ac:dyDescent="0.25">
      <c r="A40" s="77"/>
      <c r="B40" s="94">
        <v>15</v>
      </c>
      <c r="C40" s="101" t="s">
        <v>99</v>
      </c>
      <c r="D40" s="61">
        <f>SUM('Прил.1.1 -перечень домов'!I41)</f>
        <v>906</v>
      </c>
      <c r="E40" s="71" t="e">
        <f>SUM('Прил.1.1 -перечень домов'!#REF!*(3.9*31+4.13*26+6.71*16+7.69*12+8.45*12+9.29*252))</f>
        <v>#REF!</v>
      </c>
      <c r="F40" s="61">
        <f t="shared" si="10"/>
        <v>2550190.6800000002</v>
      </c>
      <c r="G40" s="62">
        <v>0</v>
      </c>
      <c r="H40" s="62">
        <f>SUM(D40*2700)</f>
        <v>2446200</v>
      </c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77">
        <v>0</v>
      </c>
      <c r="O40" s="77">
        <v>0</v>
      </c>
      <c r="P40" s="77">
        <v>0</v>
      </c>
      <c r="Q40" s="77">
        <v>0</v>
      </c>
      <c r="R40" s="62">
        <v>0</v>
      </c>
      <c r="S40" s="62">
        <v>0</v>
      </c>
      <c r="T40" s="77">
        <v>1</v>
      </c>
      <c r="U40" s="77">
        <f>D40*57</f>
        <v>51642</v>
      </c>
      <c r="V40" s="42">
        <v>1</v>
      </c>
      <c r="W40" s="62">
        <f t="shared" si="11"/>
        <v>52348.68</v>
      </c>
    </row>
    <row r="41" spans="1:23" s="102" customFormat="1" ht="30" customHeight="1" x14ac:dyDescent="0.25">
      <c r="A41" s="77"/>
      <c r="B41" s="94">
        <v>16</v>
      </c>
      <c r="C41" s="101" t="s">
        <v>91</v>
      </c>
      <c r="D41" s="61">
        <f>SUM('Прил.1.1 -перечень домов'!I42)</f>
        <v>986.4</v>
      </c>
      <c r="E41" s="71" t="e">
        <f>SUM('Прил.1.1 -перечень домов'!#REF!*(3.9*31+4.13*26+6.71*16+7.69*12+8.45*12+9.29*252))</f>
        <v>#REF!</v>
      </c>
      <c r="F41" s="61">
        <f t="shared" si="10"/>
        <v>1886165.65</v>
      </c>
      <c r="G41" s="62">
        <v>0</v>
      </c>
      <c r="H41" s="62">
        <v>0</v>
      </c>
      <c r="I41" s="77">
        <v>0</v>
      </c>
      <c r="J41" s="77">
        <v>0</v>
      </c>
      <c r="K41" s="62">
        <v>0</v>
      </c>
      <c r="L41" s="62">
        <v>0</v>
      </c>
      <c r="M41" s="62">
        <v>0</v>
      </c>
      <c r="N41" s="77">
        <v>515.4</v>
      </c>
      <c r="O41" s="77">
        <v>3493</v>
      </c>
      <c r="P41" s="77">
        <f>N41*O41</f>
        <v>1800292.2</v>
      </c>
      <c r="Q41" s="77">
        <v>0</v>
      </c>
      <c r="R41" s="62">
        <v>0</v>
      </c>
      <c r="S41" s="62">
        <v>0</v>
      </c>
      <c r="T41" s="62">
        <v>1</v>
      </c>
      <c r="U41" s="62">
        <f>D41*48</f>
        <v>47347.199999999997</v>
      </c>
      <c r="V41" s="42">
        <v>1</v>
      </c>
      <c r="W41" s="62">
        <f t="shared" si="11"/>
        <v>38526.25</v>
      </c>
    </row>
    <row r="42" spans="1:23" s="102" customFormat="1" ht="30" customHeight="1" x14ac:dyDescent="0.25">
      <c r="A42" s="77"/>
      <c r="B42" s="94">
        <v>17</v>
      </c>
      <c r="C42" s="101" t="s">
        <v>92</v>
      </c>
      <c r="D42" s="61">
        <f>SUM('Прил.1.1 -перечень домов'!I43)</f>
        <v>1232.5999999999999</v>
      </c>
      <c r="E42" s="71" t="e">
        <f>SUM('Прил.1.1 -перечень домов'!#REF!*(3.9*31+4.13*26+6.71*16+7.69*12+8.45*12+9.29*252))</f>
        <v>#REF!</v>
      </c>
      <c r="F42" s="61">
        <f t="shared" si="10"/>
        <v>1110938.68</v>
      </c>
      <c r="G42" s="62">
        <v>0</v>
      </c>
      <c r="H42" s="62">
        <v>0</v>
      </c>
      <c r="I42" s="62">
        <f>SUM(D42*855)</f>
        <v>1053873</v>
      </c>
      <c r="J42" s="62">
        <v>0</v>
      </c>
      <c r="K42" s="62">
        <v>0</v>
      </c>
      <c r="L42" s="62">
        <v>0</v>
      </c>
      <c r="M42" s="62">
        <v>0</v>
      </c>
      <c r="N42" s="77">
        <v>0</v>
      </c>
      <c r="O42" s="77">
        <v>0</v>
      </c>
      <c r="P42" s="77">
        <v>0</v>
      </c>
      <c r="Q42" s="77">
        <v>0</v>
      </c>
      <c r="R42" s="62">
        <v>0</v>
      </c>
      <c r="S42" s="62">
        <v>0</v>
      </c>
      <c r="T42" s="62">
        <v>1</v>
      </c>
      <c r="U42" s="62">
        <f>D42*28</f>
        <v>34512.800000000003</v>
      </c>
      <c r="V42" s="77">
        <v>1</v>
      </c>
      <c r="W42" s="62">
        <f t="shared" si="11"/>
        <v>22552.880000000001</v>
      </c>
    </row>
    <row r="43" spans="1:23" s="102" customFormat="1" ht="30" customHeight="1" x14ac:dyDescent="0.25">
      <c r="A43" s="77"/>
      <c r="B43" s="94">
        <v>18</v>
      </c>
      <c r="C43" s="101" t="s">
        <v>93</v>
      </c>
      <c r="D43" s="61">
        <f>SUM('Прил.1.1 -перечень домов'!I44)</f>
        <v>523.5</v>
      </c>
      <c r="E43" s="71" t="e">
        <f>SUM('Прил.1.1 -перечень домов'!#REF!*(3.9*31+4.13*26+6.71*16+7.69*12+8.45*12+9.29*252))</f>
        <v>#REF!</v>
      </c>
      <c r="F43" s="61">
        <f t="shared" si="10"/>
        <v>959878.55</v>
      </c>
      <c r="G43" s="62">
        <v>0</v>
      </c>
      <c r="H43" s="62">
        <v>0</v>
      </c>
      <c r="I43" s="77">
        <v>0</v>
      </c>
      <c r="J43" s="77">
        <v>0</v>
      </c>
      <c r="K43" s="62">
        <v>0</v>
      </c>
      <c r="L43" s="62">
        <v>0</v>
      </c>
      <c r="M43" s="62">
        <v>0</v>
      </c>
      <c r="N43" s="77">
        <v>262</v>
      </c>
      <c r="O43" s="77">
        <v>3493</v>
      </c>
      <c r="P43" s="77">
        <f>N43*O43</f>
        <v>915166</v>
      </c>
      <c r="Q43" s="77">
        <v>0</v>
      </c>
      <c r="R43" s="62">
        <v>0</v>
      </c>
      <c r="S43" s="62">
        <v>0</v>
      </c>
      <c r="T43" s="77">
        <v>1</v>
      </c>
      <c r="U43" s="62">
        <f>D43*48</f>
        <v>25128</v>
      </c>
      <c r="V43" s="77">
        <v>1</v>
      </c>
      <c r="W43" s="62">
        <f t="shared" si="11"/>
        <v>19584.55</v>
      </c>
    </row>
    <row r="44" spans="1:23" s="102" customFormat="1" ht="30" customHeight="1" x14ac:dyDescent="0.25">
      <c r="A44" s="77"/>
      <c r="B44" s="94">
        <v>19</v>
      </c>
      <c r="C44" s="101" t="s">
        <v>136</v>
      </c>
      <c r="D44" s="61">
        <f>SUM('Прил.1.1 -перечень домов'!I45)</f>
        <v>1267.4000000000001</v>
      </c>
      <c r="E44" s="71" t="e">
        <f>SUM('Прил.1.1 -перечень домов'!#REF!*(3.9*31+4.13*26+6.71*16+7.69*12+8.45*12+9.29*252))</f>
        <v>#REF!</v>
      </c>
      <c r="F44" s="61">
        <f t="shared" si="10"/>
        <v>1011041.73</v>
      </c>
      <c r="G44" s="62">
        <f>SUM(D44*735)</f>
        <v>931539</v>
      </c>
      <c r="H44" s="62">
        <v>0</v>
      </c>
      <c r="I44" s="77">
        <v>0</v>
      </c>
      <c r="J44" s="77">
        <v>0</v>
      </c>
      <c r="K44" s="62">
        <v>0</v>
      </c>
      <c r="L44" s="62">
        <v>0</v>
      </c>
      <c r="M44" s="62">
        <v>0</v>
      </c>
      <c r="N44" s="77">
        <v>0</v>
      </c>
      <c r="O44" s="77">
        <v>0</v>
      </c>
      <c r="P44" s="77">
        <v>0</v>
      </c>
      <c r="Q44" s="77">
        <v>0</v>
      </c>
      <c r="R44" s="62">
        <v>0</v>
      </c>
      <c r="S44" s="62">
        <v>0</v>
      </c>
      <c r="T44" s="77">
        <v>1</v>
      </c>
      <c r="U44" s="62">
        <f>D44*47</f>
        <v>59567.8</v>
      </c>
      <c r="V44" s="42">
        <v>1</v>
      </c>
      <c r="W44" s="62">
        <f t="shared" si="11"/>
        <v>19934.93</v>
      </c>
    </row>
    <row r="45" spans="1:23" s="102" customFormat="1" ht="30" customHeight="1" x14ac:dyDescent="0.25">
      <c r="A45" s="77"/>
      <c r="B45" s="94">
        <v>20</v>
      </c>
      <c r="C45" s="101" t="s">
        <v>95</v>
      </c>
      <c r="D45" s="61">
        <f>SUM('Прил.1.1 -перечень домов'!I46)</f>
        <v>554</v>
      </c>
      <c r="E45" s="71" t="e">
        <f>SUM('Прил.1.1 -перечень домов'!#REF!*(3.9*31+4.13*26+6.71*16+7.69*12+8.45*12+9.29*252))</f>
        <v>#REF!</v>
      </c>
      <c r="F45" s="61">
        <f t="shared" si="10"/>
        <v>1956844.01</v>
      </c>
      <c r="G45" s="62">
        <v>0</v>
      </c>
      <c r="H45" s="62">
        <v>0</v>
      </c>
      <c r="I45" s="77">
        <v>0</v>
      </c>
      <c r="J45" s="62">
        <v>0</v>
      </c>
      <c r="K45" s="62">
        <v>0</v>
      </c>
      <c r="L45" s="62">
        <v>0</v>
      </c>
      <c r="M45" s="62">
        <v>0</v>
      </c>
      <c r="N45" s="77">
        <v>0</v>
      </c>
      <c r="O45" s="77">
        <v>0</v>
      </c>
      <c r="P45" s="77">
        <v>0</v>
      </c>
      <c r="Q45" s="77">
        <v>0</v>
      </c>
      <c r="R45" s="77">
        <f>D45*3421</f>
        <v>1895234</v>
      </c>
      <c r="S45" s="77">
        <v>0</v>
      </c>
      <c r="T45" s="77">
        <v>1</v>
      </c>
      <c r="U45" s="77">
        <f>D45*38</f>
        <v>21052</v>
      </c>
      <c r="V45" s="42">
        <v>1</v>
      </c>
      <c r="W45" s="62">
        <f t="shared" si="11"/>
        <v>40558.01</v>
      </c>
    </row>
    <row r="46" spans="1:23" s="102" customFormat="1" ht="30" customHeight="1" x14ac:dyDescent="0.25">
      <c r="A46" s="77"/>
      <c r="B46" s="94">
        <v>21</v>
      </c>
      <c r="C46" s="101" t="s">
        <v>96</v>
      </c>
      <c r="D46" s="61">
        <f>SUM('Прил.1.1 -перечень домов'!I47)</f>
        <v>784.5</v>
      </c>
      <c r="E46" s="71" t="e">
        <f>SUM('Прил.1.1 -перечень домов'!#REF!*(3.9*31+4.13*26+6.71*16+7.69*12+8.45*12+9.29*252))</f>
        <v>#REF!</v>
      </c>
      <c r="F46" s="61">
        <f t="shared" si="10"/>
        <v>1643500.37</v>
      </c>
      <c r="G46" s="62">
        <v>0</v>
      </c>
      <c r="H46" s="62">
        <v>0</v>
      </c>
      <c r="I46" s="77">
        <v>0</v>
      </c>
      <c r="J46" s="77">
        <v>0</v>
      </c>
      <c r="K46" s="62">
        <v>0</v>
      </c>
      <c r="L46" s="62">
        <v>0</v>
      </c>
      <c r="M46" s="62">
        <v>0</v>
      </c>
      <c r="N46" s="77">
        <v>450.1</v>
      </c>
      <c r="O46" s="77">
        <v>3493</v>
      </c>
      <c r="P46" s="77">
        <f>N46*O46</f>
        <v>1572199.3</v>
      </c>
      <c r="Q46" s="77">
        <v>0</v>
      </c>
      <c r="R46" s="77">
        <v>0</v>
      </c>
      <c r="S46" s="77">
        <v>0</v>
      </c>
      <c r="T46" s="62">
        <v>1</v>
      </c>
      <c r="U46" s="62">
        <f>D46*48</f>
        <v>37656</v>
      </c>
      <c r="V46" s="77">
        <v>1</v>
      </c>
      <c r="W46" s="62">
        <f t="shared" si="11"/>
        <v>33645.07</v>
      </c>
    </row>
    <row r="47" spans="1:23" s="102" customFormat="1" ht="30" customHeight="1" x14ac:dyDescent="0.25">
      <c r="A47" s="77"/>
      <c r="B47" s="94">
        <v>22</v>
      </c>
      <c r="C47" s="101" t="s">
        <v>97</v>
      </c>
      <c r="D47" s="61">
        <f>SUM('Прил.1.1 -перечень домов'!I48)</f>
        <v>481.5</v>
      </c>
      <c r="E47" s="71" t="e">
        <f>SUM('Прил.1.1 -перечень домов'!#REF!*(3.9*31+4.13*26+6.71*16+7.69*12+8.45*12+9.29*252))</f>
        <v>#REF!</v>
      </c>
      <c r="F47" s="61">
        <f t="shared" si="10"/>
        <v>384106.51</v>
      </c>
      <c r="G47" s="62">
        <f>SUM(D47*735)</f>
        <v>353902.5</v>
      </c>
      <c r="H47" s="62">
        <v>0</v>
      </c>
      <c r="I47" s="77">
        <v>0</v>
      </c>
      <c r="J47" s="77">
        <v>0</v>
      </c>
      <c r="K47" s="62">
        <v>0</v>
      </c>
      <c r="L47" s="62">
        <v>0</v>
      </c>
      <c r="M47" s="62">
        <v>0</v>
      </c>
      <c r="N47" s="77">
        <v>0</v>
      </c>
      <c r="O47" s="77">
        <v>0</v>
      </c>
      <c r="P47" s="77">
        <v>0</v>
      </c>
      <c r="Q47" s="77">
        <v>0</v>
      </c>
      <c r="R47" s="77">
        <v>0</v>
      </c>
      <c r="S47" s="77">
        <v>0</v>
      </c>
      <c r="T47" s="77">
        <v>1</v>
      </c>
      <c r="U47" s="62">
        <f>D47*47</f>
        <v>22630.5</v>
      </c>
      <c r="V47" s="77">
        <v>1</v>
      </c>
      <c r="W47" s="62">
        <f t="shared" si="11"/>
        <v>7573.51</v>
      </c>
    </row>
    <row r="48" spans="1:23" s="102" customFormat="1" ht="30" customHeight="1" x14ac:dyDescent="0.25">
      <c r="A48" s="77"/>
      <c r="B48" s="94">
        <v>23</v>
      </c>
      <c r="C48" s="101" t="s">
        <v>98</v>
      </c>
      <c r="D48" s="61">
        <f>SUM('Прил.1.1 -перечень домов'!I49)</f>
        <v>858</v>
      </c>
      <c r="E48" s="71" t="e">
        <f>SUM('Прил.1.1 -перечень домов'!#REF!*(3.9*31+4.13*26+6.71*16+7.69*12+8.45*12+9.29*252))</f>
        <v>#REF!</v>
      </c>
      <c r="F48" s="61">
        <f t="shared" si="10"/>
        <v>3030635.67</v>
      </c>
      <c r="G48" s="62">
        <v>0</v>
      </c>
      <c r="H48" s="62">
        <v>0</v>
      </c>
      <c r="I48" s="77">
        <v>0</v>
      </c>
      <c r="J48" s="62">
        <v>0</v>
      </c>
      <c r="K48" s="62">
        <v>0</v>
      </c>
      <c r="L48" s="62">
        <v>0</v>
      </c>
      <c r="M48" s="62">
        <v>0</v>
      </c>
      <c r="N48" s="77">
        <v>0</v>
      </c>
      <c r="O48" s="77">
        <v>0</v>
      </c>
      <c r="P48" s="77">
        <v>0</v>
      </c>
      <c r="Q48" s="77">
        <v>0</v>
      </c>
      <c r="R48" s="77">
        <f>D48*3421</f>
        <v>2935218</v>
      </c>
      <c r="S48" s="77">
        <v>0</v>
      </c>
      <c r="T48" s="77">
        <v>1</v>
      </c>
      <c r="U48" s="62">
        <f>D48*38</f>
        <v>32604</v>
      </c>
      <c r="V48" s="42">
        <v>1</v>
      </c>
      <c r="W48" s="62">
        <f t="shared" si="11"/>
        <v>62813.67</v>
      </c>
    </row>
    <row r="49" spans="1:23" s="102" customFormat="1" ht="30" customHeight="1" x14ac:dyDescent="0.25">
      <c r="A49" s="77"/>
      <c r="B49" s="94">
        <v>24</v>
      </c>
      <c r="C49" s="101" t="s">
        <v>84</v>
      </c>
      <c r="D49" s="61">
        <f>SUM('Прил.1.1 -перечень домов'!I50)</f>
        <v>710</v>
      </c>
      <c r="E49" s="71" t="e">
        <f>SUM('Прил.1.1 -перечень домов'!#REF!*(3.9*31+4.13*26+6.71*16+7.69*12+8.45*12+9.29*252))</f>
        <v>#REF!</v>
      </c>
      <c r="F49" s="61">
        <f t="shared" si="10"/>
        <v>1285425.04</v>
      </c>
      <c r="G49" s="62">
        <v>0</v>
      </c>
      <c r="H49" s="62">
        <v>0</v>
      </c>
      <c r="I49" s="77">
        <v>0</v>
      </c>
      <c r="J49" s="77">
        <v>0</v>
      </c>
      <c r="K49" s="62">
        <v>0</v>
      </c>
      <c r="L49" s="62">
        <v>0</v>
      </c>
      <c r="M49" s="62">
        <v>0</v>
      </c>
      <c r="N49" s="77">
        <v>0</v>
      </c>
      <c r="O49" s="77">
        <v>0</v>
      </c>
      <c r="P49" s="77">
        <v>0</v>
      </c>
      <c r="Q49" s="77">
        <v>0</v>
      </c>
      <c r="R49" s="62">
        <v>0</v>
      </c>
      <c r="S49" s="62">
        <f>SUM(D49*1727)</f>
        <v>1226170</v>
      </c>
      <c r="T49" s="77">
        <v>1</v>
      </c>
      <c r="U49" s="77">
        <f>D49*46.5</f>
        <v>33015</v>
      </c>
      <c r="V49" s="42">
        <v>1</v>
      </c>
      <c r="W49" s="62">
        <f t="shared" si="11"/>
        <v>26240.04</v>
      </c>
    </row>
    <row r="50" spans="1:23" s="102" customFormat="1" ht="30" customHeight="1" x14ac:dyDescent="0.25">
      <c r="A50" s="77"/>
      <c r="B50" s="94">
        <v>25</v>
      </c>
      <c r="C50" s="101" t="s">
        <v>85</v>
      </c>
      <c r="D50" s="61">
        <f>SUM('Прил.1.1 -перечень домов'!I51)</f>
        <v>286.2</v>
      </c>
      <c r="E50" s="71" t="e">
        <f>SUM('Прил.1.1 -перечень домов'!#REF!*(3.9*31+4.13*26+6.71*16+7.69*12+8.45*12+9.29*252))</f>
        <v>#REF!</v>
      </c>
      <c r="F50" s="61">
        <f t="shared" si="10"/>
        <v>859294.4</v>
      </c>
      <c r="G50" s="62">
        <v>0</v>
      </c>
      <c r="H50" s="62">
        <v>0</v>
      </c>
      <c r="I50" s="77">
        <v>0</v>
      </c>
      <c r="J50" s="77">
        <v>0</v>
      </c>
      <c r="K50" s="62">
        <v>0</v>
      </c>
      <c r="L50" s="62">
        <v>0</v>
      </c>
      <c r="M50" s="62">
        <v>0</v>
      </c>
      <c r="N50" s="77">
        <v>237</v>
      </c>
      <c r="O50" s="77">
        <v>3493</v>
      </c>
      <c r="P50" s="77">
        <f>N50*O50</f>
        <v>827841</v>
      </c>
      <c r="Q50" s="77">
        <v>0</v>
      </c>
      <c r="R50" s="62">
        <v>0</v>
      </c>
      <c r="S50" s="77">
        <v>0</v>
      </c>
      <c r="T50" s="77">
        <v>1</v>
      </c>
      <c r="U50" s="77">
        <f>D50*48</f>
        <v>13737.6</v>
      </c>
      <c r="V50" s="77">
        <v>1</v>
      </c>
      <c r="W50" s="62">
        <f t="shared" si="11"/>
        <v>17715.8</v>
      </c>
    </row>
    <row r="51" spans="1:23" s="102" customFormat="1" ht="30" customHeight="1" x14ac:dyDescent="0.25">
      <c r="A51" s="77"/>
      <c r="B51" s="94">
        <v>26</v>
      </c>
      <c r="C51" s="101" t="s">
        <v>86</v>
      </c>
      <c r="D51" s="61">
        <f>SUM('Прил.1.1 -перечень домов'!I52)</f>
        <v>318</v>
      </c>
      <c r="E51" s="71" t="e">
        <f>SUM('Прил.1.1 -перечень домов'!#REF!*(3.9*31+4.13*26+6.71*16+7.69*12+8.45*12+9.29*252))</f>
        <v>#REF!</v>
      </c>
      <c r="F51" s="61">
        <f t="shared" si="10"/>
        <v>800169.04</v>
      </c>
      <c r="G51" s="62">
        <v>0</v>
      </c>
      <c r="H51" s="62">
        <v>0</v>
      </c>
      <c r="I51" s="77">
        <v>0</v>
      </c>
      <c r="J51" s="62">
        <v>0</v>
      </c>
      <c r="K51" s="62">
        <v>0</v>
      </c>
      <c r="L51" s="62">
        <v>0</v>
      </c>
      <c r="M51" s="62">
        <v>0</v>
      </c>
      <c r="N51" s="77">
        <v>220</v>
      </c>
      <c r="O51" s="77">
        <v>3493</v>
      </c>
      <c r="P51" s="77">
        <f>N51*O51</f>
        <v>768460</v>
      </c>
      <c r="Q51" s="77">
        <v>0</v>
      </c>
      <c r="R51" s="62">
        <v>0</v>
      </c>
      <c r="S51" s="77">
        <v>0</v>
      </c>
      <c r="T51" s="77">
        <v>1</v>
      </c>
      <c r="U51" s="77">
        <f t="shared" ref="U51:U62" si="12">D51*48</f>
        <v>15264</v>
      </c>
      <c r="V51" s="77">
        <v>1</v>
      </c>
      <c r="W51" s="62">
        <f t="shared" si="11"/>
        <v>16445.04</v>
      </c>
    </row>
    <row r="52" spans="1:23" s="102" customFormat="1" ht="30" customHeight="1" x14ac:dyDescent="0.25">
      <c r="A52" s="77"/>
      <c r="B52" s="94">
        <v>27</v>
      </c>
      <c r="C52" s="101" t="s">
        <v>87</v>
      </c>
      <c r="D52" s="61">
        <f>SUM('Прил.1.1 -перечень домов'!I53)</f>
        <v>648</v>
      </c>
      <c r="E52" s="71" t="e">
        <f>SUM('Прил.1.1 -перечень домов'!#REF!*(3.9*31+4.13*26+6.71*16+7.69*12+8.45*12+9.29*252))</f>
        <v>#REF!</v>
      </c>
      <c r="F52" s="61">
        <f t="shared" si="10"/>
        <v>876660.8</v>
      </c>
      <c r="G52" s="62">
        <v>0</v>
      </c>
      <c r="H52" s="62">
        <v>0</v>
      </c>
      <c r="I52" s="77">
        <v>0</v>
      </c>
      <c r="J52" s="77">
        <v>0</v>
      </c>
      <c r="K52" s="62">
        <v>0</v>
      </c>
      <c r="L52" s="62">
        <v>0</v>
      </c>
      <c r="M52" s="62">
        <v>0</v>
      </c>
      <c r="N52" s="77">
        <v>237</v>
      </c>
      <c r="O52" s="77">
        <v>3493</v>
      </c>
      <c r="P52" s="77">
        <f>N52*O52</f>
        <v>827841</v>
      </c>
      <c r="Q52" s="77">
        <v>0</v>
      </c>
      <c r="R52" s="62">
        <v>0</v>
      </c>
      <c r="S52" s="77">
        <v>0</v>
      </c>
      <c r="T52" s="77">
        <v>1</v>
      </c>
      <c r="U52" s="77">
        <f t="shared" si="12"/>
        <v>31104</v>
      </c>
      <c r="V52" s="42">
        <v>1</v>
      </c>
      <c r="W52" s="62">
        <f t="shared" si="11"/>
        <v>17715.8</v>
      </c>
    </row>
    <row r="53" spans="1:23" s="102" customFormat="1" ht="30" customHeight="1" x14ac:dyDescent="0.25">
      <c r="A53" s="77"/>
      <c r="B53" s="94">
        <v>28</v>
      </c>
      <c r="C53" s="101" t="s">
        <v>88</v>
      </c>
      <c r="D53" s="61">
        <f>SUM('Прил.1.1 -перечень домов'!I54)</f>
        <v>318</v>
      </c>
      <c r="E53" s="71" t="e">
        <f>SUM('Прил.1.1 -перечень домов'!#REF!*(3.9*31+4.13*26+6.71*16+7.69*12+8.45*12+9.29*252))</f>
        <v>#REF!</v>
      </c>
      <c r="F53" s="61">
        <f t="shared" si="10"/>
        <v>710975.29</v>
      </c>
      <c r="G53" s="62">
        <v>0</v>
      </c>
      <c r="H53" s="62">
        <v>0</v>
      </c>
      <c r="I53" s="77">
        <v>0</v>
      </c>
      <c r="J53" s="77">
        <v>0</v>
      </c>
      <c r="K53" s="62">
        <v>0</v>
      </c>
      <c r="L53" s="62">
        <v>0</v>
      </c>
      <c r="M53" s="62">
        <v>0</v>
      </c>
      <c r="N53" s="77">
        <v>195</v>
      </c>
      <c r="O53" s="77">
        <v>3493</v>
      </c>
      <c r="P53" s="77">
        <f>N53*O53</f>
        <v>681135</v>
      </c>
      <c r="Q53" s="77">
        <v>0</v>
      </c>
      <c r="R53" s="62">
        <v>0</v>
      </c>
      <c r="S53" s="77">
        <v>0</v>
      </c>
      <c r="T53" s="77">
        <v>1</v>
      </c>
      <c r="U53" s="77">
        <f t="shared" si="12"/>
        <v>15264</v>
      </c>
      <c r="V53" s="42">
        <v>1</v>
      </c>
      <c r="W53" s="62">
        <f t="shared" si="11"/>
        <v>14576.29</v>
      </c>
    </row>
    <row r="54" spans="1:23" s="102" customFormat="1" ht="30" customHeight="1" x14ac:dyDescent="0.25">
      <c r="A54" s="77"/>
      <c r="B54" s="94">
        <v>29</v>
      </c>
      <c r="C54" s="101" t="s">
        <v>89</v>
      </c>
      <c r="D54" s="61">
        <f>SUM('Прил.1.1 -перечень домов'!I55)</f>
        <v>264</v>
      </c>
      <c r="E54" s="71" t="e">
        <f>SUM('Прил.1.1 -перечень домов'!#REF!*(3.9*31+4.13*26+6.71*16+7.69*12+8.45*12+9.29*252))</f>
        <v>#REF!</v>
      </c>
      <c r="F54" s="61">
        <f t="shared" si="10"/>
        <v>708383.29</v>
      </c>
      <c r="G54" s="62">
        <v>0</v>
      </c>
      <c r="H54" s="62">
        <v>0</v>
      </c>
      <c r="I54" s="77">
        <v>0</v>
      </c>
      <c r="J54" s="62">
        <v>0</v>
      </c>
      <c r="K54" s="62">
        <v>0</v>
      </c>
      <c r="L54" s="62">
        <v>0</v>
      </c>
      <c r="M54" s="62">
        <v>0</v>
      </c>
      <c r="N54" s="77">
        <v>195</v>
      </c>
      <c r="O54" s="77">
        <v>3493</v>
      </c>
      <c r="P54" s="77">
        <f t="shared" ref="P54:P55" si="13">N54*O54</f>
        <v>681135</v>
      </c>
      <c r="Q54" s="77">
        <v>0</v>
      </c>
      <c r="R54" s="62">
        <v>0</v>
      </c>
      <c r="S54" s="77">
        <v>0</v>
      </c>
      <c r="T54" s="77">
        <v>1</v>
      </c>
      <c r="U54" s="77">
        <f t="shared" si="12"/>
        <v>12672</v>
      </c>
      <c r="V54" s="77">
        <v>1</v>
      </c>
      <c r="W54" s="62">
        <f t="shared" si="11"/>
        <v>14576.29</v>
      </c>
    </row>
    <row r="55" spans="1:23" s="102" customFormat="1" ht="30" customHeight="1" x14ac:dyDescent="0.25">
      <c r="A55" s="77"/>
      <c r="B55" s="94">
        <v>30</v>
      </c>
      <c r="C55" s="101" t="s">
        <v>90</v>
      </c>
      <c r="D55" s="61">
        <f>SUM('Прил.1.1 -перечень домов'!I56)</f>
        <v>1039.4000000000001</v>
      </c>
      <c r="E55" s="71" t="e">
        <f>SUM('Прил.1.1 -перечень домов'!#REF!*(3.9*31+4.13*26+6.71*16+7.69*12+8.45*12+9.29*252))</f>
        <v>#REF!</v>
      </c>
      <c r="F55" s="61">
        <f t="shared" si="10"/>
        <v>1155893.76</v>
      </c>
      <c r="G55" s="62">
        <v>0</v>
      </c>
      <c r="H55" s="62">
        <v>0</v>
      </c>
      <c r="I55" s="77">
        <v>0</v>
      </c>
      <c r="J55" s="77">
        <v>0</v>
      </c>
      <c r="K55" s="62">
        <v>0</v>
      </c>
      <c r="L55" s="62">
        <v>0</v>
      </c>
      <c r="M55" s="62">
        <v>0</v>
      </c>
      <c r="N55" s="77">
        <v>310</v>
      </c>
      <c r="O55" s="77">
        <v>3493</v>
      </c>
      <c r="P55" s="77">
        <f t="shared" si="13"/>
        <v>1082830</v>
      </c>
      <c r="Q55" s="77">
        <v>0</v>
      </c>
      <c r="R55" s="62">
        <v>0</v>
      </c>
      <c r="S55" s="77">
        <v>0</v>
      </c>
      <c r="T55" s="77">
        <v>1</v>
      </c>
      <c r="U55" s="77">
        <f t="shared" si="12"/>
        <v>49891.199999999997</v>
      </c>
      <c r="V55" s="77">
        <v>1</v>
      </c>
      <c r="W55" s="62">
        <f t="shared" si="11"/>
        <v>23172.560000000001</v>
      </c>
    </row>
    <row r="56" spans="1:23" s="102" customFormat="1" ht="30" customHeight="1" x14ac:dyDescent="0.25">
      <c r="A56" s="77"/>
      <c r="B56" s="94">
        <v>31</v>
      </c>
      <c r="C56" s="101" t="s">
        <v>83</v>
      </c>
      <c r="D56" s="61">
        <f>SUM('Прил.1.1 -перечень домов'!I57)</f>
        <v>727.4</v>
      </c>
      <c r="E56" s="71" t="e">
        <f>SUM('Прил.1.1 -перечень домов'!#REF!*(3.9*31+4.13*26+6.71*16+7.69*12+8.45*12+9.29*252))</f>
        <v>#REF!</v>
      </c>
      <c r="F56" s="61">
        <f t="shared" si="10"/>
        <v>702084.49</v>
      </c>
      <c r="G56" s="62">
        <v>0</v>
      </c>
      <c r="H56" s="62">
        <v>0</v>
      </c>
      <c r="I56" s="77">
        <v>0</v>
      </c>
      <c r="J56" s="77">
        <v>0</v>
      </c>
      <c r="K56" s="62">
        <v>0</v>
      </c>
      <c r="L56" s="62">
        <v>0</v>
      </c>
      <c r="M56" s="62">
        <v>0</v>
      </c>
      <c r="N56" s="77">
        <v>187</v>
      </c>
      <c r="O56" s="77">
        <v>3493</v>
      </c>
      <c r="P56" s="77">
        <f>N56*O56</f>
        <v>653191</v>
      </c>
      <c r="Q56" s="77">
        <v>0</v>
      </c>
      <c r="R56" s="62">
        <v>0</v>
      </c>
      <c r="S56" s="77">
        <v>0</v>
      </c>
      <c r="T56" s="77">
        <v>1</v>
      </c>
      <c r="U56" s="77">
        <f t="shared" si="12"/>
        <v>34915.199999999997</v>
      </c>
      <c r="V56" s="42">
        <v>1</v>
      </c>
      <c r="W56" s="62">
        <f t="shared" si="11"/>
        <v>13978.29</v>
      </c>
    </row>
    <row r="57" spans="1:23" s="102" customFormat="1" ht="30" customHeight="1" x14ac:dyDescent="0.25">
      <c r="A57" s="77"/>
      <c r="B57" s="94">
        <v>32</v>
      </c>
      <c r="C57" s="101" t="s">
        <v>82</v>
      </c>
      <c r="D57" s="61">
        <f>SUM('Прил.1.1 -перечень домов'!I58)</f>
        <v>774</v>
      </c>
      <c r="E57" s="71" t="e">
        <f>SUM('Прил.1.1 -перечень домов'!#REF!*(3.9*31+4.13*26+6.71*16+7.69*12+8.45*12+9.29*252))</f>
        <v>#REF!</v>
      </c>
      <c r="F57" s="61">
        <f t="shared" si="10"/>
        <v>2142124.62</v>
      </c>
      <c r="G57" s="62">
        <v>0</v>
      </c>
      <c r="H57" s="62">
        <v>0</v>
      </c>
      <c r="I57" s="77">
        <v>0</v>
      </c>
      <c r="J57" s="62">
        <v>0</v>
      </c>
      <c r="K57" s="62">
        <v>0</v>
      </c>
      <c r="L57" s="62">
        <v>0</v>
      </c>
      <c r="M57" s="62">
        <v>0</v>
      </c>
      <c r="N57" s="77">
        <v>590</v>
      </c>
      <c r="O57" s="77">
        <v>3493</v>
      </c>
      <c r="P57" s="77">
        <f t="shared" ref="P57:P61" si="14">N57*O57</f>
        <v>2060870</v>
      </c>
      <c r="Q57" s="77">
        <v>0</v>
      </c>
      <c r="R57" s="62">
        <v>0</v>
      </c>
      <c r="S57" s="77">
        <v>0</v>
      </c>
      <c r="T57" s="77">
        <v>1</v>
      </c>
      <c r="U57" s="77">
        <f>D57*48</f>
        <v>37152</v>
      </c>
      <c r="V57" s="42">
        <v>1</v>
      </c>
      <c r="W57" s="62">
        <f t="shared" si="11"/>
        <v>44102.62</v>
      </c>
    </row>
    <row r="58" spans="1:23" s="102" customFormat="1" ht="30" customHeight="1" x14ac:dyDescent="0.25">
      <c r="A58" s="77"/>
      <c r="B58" s="94">
        <v>33</v>
      </c>
      <c r="C58" s="101" t="s">
        <v>81</v>
      </c>
      <c r="D58" s="61">
        <f>SUM('Прил.1.1 -перечень домов'!I59)</f>
        <v>787.9</v>
      </c>
      <c r="E58" s="71" t="e">
        <f>SUM('Прил.1.1 -перечень домов'!#REF!*(3.9*31+4.13*26+6.71*16+7.69*12+8.45*12+9.29*252))</f>
        <v>#REF!</v>
      </c>
      <c r="F58" s="61">
        <f t="shared" ref="F58:F83" si="15">G58+H58+I58+J58+M58+P58+Q58+R58+S58+U58+W58</f>
        <v>2160630.5699999998</v>
      </c>
      <c r="G58" s="62">
        <v>0</v>
      </c>
      <c r="H58" s="62">
        <v>0</v>
      </c>
      <c r="I58" s="77">
        <v>0</v>
      </c>
      <c r="J58" s="77">
        <v>0</v>
      </c>
      <c r="K58" s="62">
        <v>0</v>
      </c>
      <c r="L58" s="62">
        <v>0</v>
      </c>
      <c r="M58" s="62">
        <v>0</v>
      </c>
      <c r="N58" s="77">
        <v>595</v>
      </c>
      <c r="O58" s="77">
        <v>3493</v>
      </c>
      <c r="P58" s="77">
        <f t="shared" si="14"/>
        <v>2078335</v>
      </c>
      <c r="Q58" s="77">
        <v>0</v>
      </c>
      <c r="R58" s="62">
        <v>0</v>
      </c>
      <c r="S58" s="77">
        <v>0</v>
      </c>
      <c r="T58" s="62">
        <v>1</v>
      </c>
      <c r="U58" s="77">
        <f t="shared" si="12"/>
        <v>37819.199999999997</v>
      </c>
      <c r="V58" s="77">
        <v>1</v>
      </c>
      <c r="W58" s="62">
        <f t="shared" ref="W58:W83" si="16">(G58+H58+I58+J58+M58+P58+Q58+R58+S58)*2.14/100</f>
        <v>44476.37</v>
      </c>
    </row>
    <row r="59" spans="1:23" s="102" customFormat="1" ht="30" customHeight="1" x14ac:dyDescent="0.25">
      <c r="A59" s="77"/>
      <c r="B59" s="94">
        <v>34</v>
      </c>
      <c r="C59" s="101" t="s">
        <v>80</v>
      </c>
      <c r="D59" s="61">
        <f>SUM('Прил.1.1 -перечень домов'!I60)</f>
        <v>779</v>
      </c>
      <c r="E59" s="71" t="e">
        <f>SUM('Прил.1.1 -перечень домов'!#REF!*(3.9*31+4.13*26+6.71*16+7.69*12+8.45*12+9.29*252))</f>
        <v>#REF!</v>
      </c>
      <c r="F59" s="61">
        <f t="shared" si="15"/>
        <v>2142364.62</v>
      </c>
      <c r="G59" s="62">
        <v>0</v>
      </c>
      <c r="H59" s="62">
        <v>0</v>
      </c>
      <c r="I59" s="77">
        <v>0</v>
      </c>
      <c r="J59" s="77">
        <v>0</v>
      </c>
      <c r="K59" s="62">
        <v>0</v>
      </c>
      <c r="L59" s="62">
        <v>0</v>
      </c>
      <c r="M59" s="62">
        <v>0</v>
      </c>
      <c r="N59" s="77">
        <v>590</v>
      </c>
      <c r="O59" s="77">
        <v>3493</v>
      </c>
      <c r="P59" s="77">
        <f t="shared" si="14"/>
        <v>2060870</v>
      </c>
      <c r="Q59" s="77">
        <v>0</v>
      </c>
      <c r="R59" s="62">
        <v>0</v>
      </c>
      <c r="S59" s="77">
        <v>0</v>
      </c>
      <c r="T59" s="62">
        <v>1</v>
      </c>
      <c r="U59" s="77">
        <f t="shared" si="12"/>
        <v>37392</v>
      </c>
      <c r="V59" s="77">
        <v>1</v>
      </c>
      <c r="W59" s="62">
        <f t="shared" si="16"/>
        <v>44102.62</v>
      </c>
    </row>
    <row r="60" spans="1:23" s="102" customFormat="1" ht="30" customHeight="1" x14ac:dyDescent="0.25">
      <c r="A60" s="77"/>
      <c r="B60" s="94">
        <v>35</v>
      </c>
      <c r="C60" s="101" t="s">
        <v>79</v>
      </c>
      <c r="D60" s="61">
        <f>SUM('Прил.1.1 -перечень домов'!I61)</f>
        <v>816</v>
      </c>
      <c r="E60" s="71" t="e">
        <f>SUM('Прил.1.1 -перечень домов'!#REF!*(3.9*31+4.13*26+6.71*16+7.69*12+8.45*12+9.29*252))</f>
        <v>#REF!</v>
      </c>
      <c r="F60" s="61">
        <f t="shared" si="15"/>
        <v>2261876.37</v>
      </c>
      <c r="G60" s="62">
        <v>0</v>
      </c>
      <c r="H60" s="62">
        <v>0</v>
      </c>
      <c r="I60" s="77">
        <v>0</v>
      </c>
      <c r="J60" s="62">
        <v>0</v>
      </c>
      <c r="K60" s="62">
        <v>0</v>
      </c>
      <c r="L60" s="62">
        <v>0</v>
      </c>
      <c r="M60" s="62">
        <v>0</v>
      </c>
      <c r="N60" s="77">
        <v>623</v>
      </c>
      <c r="O60" s="77">
        <v>3493</v>
      </c>
      <c r="P60" s="77">
        <f t="shared" si="14"/>
        <v>2176139</v>
      </c>
      <c r="Q60" s="77">
        <v>0</v>
      </c>
      <c r="R60" s="62">
        <v>0</v>
      </c>
      <c r="S60" s="77">
        <v>0</v>
      </c>
      <c r="T60" s="62">
        <v>1</v>
      </c>
      <c r="U60" s="77">
        <f>D60*48</f>
        <v>39168</v>
      </c>
      <c r="V60" s="42">
        <v>1</v>
      </c>
      <c r="W60" s="62">
        <f t="shared" si="16"/>
        <v>46569.37</v>
      </c>
    </row>
    <row r="61" spans="1:23" s="102" customFormat="1" ht="30" customHeight="1" x14ac:dyDescent="0.25">
      <c r="A61" s="77"/>
      <c r="B61" s="94">
        <v>36</v>
      </c>
      <c r="C61" s="101" t="s">
        <v>78</v>
      </c>
      <c r="D61" s="61">
        <f>SUM('Прил.1.1 -перечень домов'!I62)</f>
        <v>647.79999999999995</v>
      </c>
      <c r="E61" s="71" t="e">
        <f>SUM('Прил.1.1 -перечень домов'!#REF!*(3.9*31+4.13*26+6.71*16+7.69*12+8.45*12+9.29*252))</f>
        <v>#REF!</v>
      </c>
      <c r="F61" s="61">
        <f t="shared" si="15"/>
        <v>887354.45</v>
      </c>
      <c r="G61" s="62">
        <v>0</v>
      </c>
      <c r="H61" s="62">
        <v>0</v>
      </c>
      <c r="I61" s="77">
        <v>0</v>
      </c>
      <c r="J61" s="77">
        <v>0</v>
      </c>
      <c r="K61" s="62">
        <v>0</v>
      </c>
      <c r="L61" s="62">
        <v>0</v>
      </c>
      <c r="M61" s="62">
        <v>0</v>
      </c>
      <c r="N61" s="77">
        <v>240</v>
      </c>
      <c r="O61" s="77">
        <v>3493</v>
      </c>
      <c r="P61" s="77">
        <f t="shared" si="14"/>
        <v>838320</v>
      </c>
      <c r="Q61" s="77">
        <v>0</v>
      </c>
      <c r="R61" s="62">
        <v>0</v>
      </c>
      <c r="S61" s="77">
        <v>0</v>
      </c>
      <c r="T61" s="62">
        <v>1</v>
      </c>
      <c r="U61" s="77">
        <f t="shared" si="12"/>
        <v>31094.400000000001</v>
      </c>
      <c r="V61" s="42">
        <v>1</v>
      </c>
      <c r="W61" s="62">
        <f t="shared" si="16"/>
        <v>17940.05</v>
      </c>
    </row>
    <row r="62" spans="1:23" s="102" customFormat="1" ht="30" customHeight="1" x14ac:dyDescent="0.25">
      <c r="A62" s="77"/>
      <c r="B62" s="94">
        <v>37</v>
      </c>
      <c r="C62" s="101" t="s">
        <v>77</v>
      </c>
      <c r="D62" s="61">
        <f>SUM('Прил.1.1 -перечень домов'!I63)</f>
        <v>10445.5</v>
      </c>
      <c r="E62" s="71" t="e">
        <f>SUM('Прил.1.1 -перечень домов'!#REF!*(3.9*31+4.13*26+6.71*16+7.69*12+8.45*12+9.29*252))</f>
        <v>#REF!</v>
      </c>
      <c r="F62" s="61">
        <f t="shared" si="15"/>
        <v>13971607.199999999</v>
      </c>
      <c r="G62" s="62">
        <v>0</v>
      </c>
      <c r="H62" s="62">
        <v>0</v>
      </c>
      <c r="I62" s="77">
        <v>0</v>
      </c>
      <c r="J62" s="77">
        <v>0</v>
      </c>
      <c r="K62" s="62">
        <v>0</v>
      </c>
      <c r="L62" s="62">
        <v>0</v>
      </c>
      <c r="M62" s="62">
        <v>0</v>
      </c>
      <c r="N62" s="77">
        <v>2000</v>
      </c>
      <c r="O62" s="77">
        <v>6594</v>
      </c>
      <c r="P62" s="77">
        <f>N62*O62</f>
        <v>13188000</v>
      </c>
      <c r="Q62" s="77">
        <v>0</v>
      </c>
      <c r="R62" s="62">
        <v>0</v>
      </c>
      <c r="S62" s="77">
        <v>0</v>
      </c>
      <c r="T62" s="62">
        <v>1</v>
      </c>
      <c r="U62" s="77">
        <f t="shared" si="12"/>
        <v>501384</v>
      </c>
      <c r="V62" s="77">
        <v>1</v>
      </c>
      <c r="W62" s="62">
        <f t="shared" si="16"/>
        <v>282223.2</v>
      </c>
    </row>
    <row r="63" spans="1:23" s="121" customFormat="1" ht="30" customHeight="1" x14ac:dyDescent="0.25">
      <c r="A63" s="115"/>
      <c r="B63" s="116">
        <v>38</v>
      </c>
      <c r="C63" s="117" t="s">
        <v>76</v>
      </c>
      <c r="D63" s="118">
        <f>SUM('Прил.1.1 -перечень домов'!I64)</f>
        <v>969</v>
      </c>
      <c r="E63" s="119" t="e">
        <f>SUM('Прил.1.1 -перечень домов'!#REF!*(3.9*31+4.13*26+6.71*16+7.69*12+8.45*12+9.29*252))</f>
        <v>#REF!</v>
      </c>
      <c r="F63" s="118">
        <f t="shared" si="15"/>
        <v>1754333.61</v>
      </c>
      <c r="G63" s="120">
        <v>0</v>
      </c>
      <c r="H63" s="120">
        <v>0</v>
      </c>
      <c r="I63" s="115">
        <v>0</v>
      </c>
      <c r="J63" s="120">
        <v>0</v>
      </c>
      <c r="K63" s="120">
        <v>0</v>
      </c>
      <c r="L63" s="120">
        <v>0</v>
      </c>
      <c r="M63" s="120">
        <v>0</v>
      </c>
      <c r="N63" s="115">
        <v>0</v>
      </c>
      <c r="O63" s="115">
        <v>0</v>
      </c>
      <c r="P63" s="115">
        <v>0</v>
      </c>
      <c r="Q63" s="115">
        <v>0</v>
      </c>
      <c r="R63" s="120">
        <v>0</v>
      </c>
      <c r="S63" s="62">
        <f>SUM(D63*1727)</f>
        <v>1673463</v>
      </c>
      <c r="T63" s="62">
        <v>1</v>
      </c>
      <c r="U63" s="77">
        <f>D63*46.5</f>
        <v>45058.5</v>
      </c>
      <c r="V63" s="77">
        <v>1</v>
      </c>
      <c r="W63" s="120">
        <f t="shared" si="16"/>
        <v>35812.11</v>
      </c>
    </row>
    <row r="64" spans="1:23" s="102" customFormat="1" ht="30" customHeight="1" x14ac:dyDescent="0.25">
      <c r="A64" s="77"/>
      <c r="B64" s="94">
        <v>39</v>
      </c>
      <c r="C64" s="101" t="s">
        <v>75</v>
      </c>
      <c r="D64" s="61">
        <f>SUM('Прил.1.1 -перечень домов'!I65)</f>
        <v>723.2</v>
      </c>
      <c r="E64" s="71" t="e">
        <f>SUM('Прил.1.1 -перечень домов'!#REF!*(3.9*31+4.13*26+6.71*16+7.69*12+8.45*12+9.29*252))</f>
        <v>#REF!</v>
      </c>
      <c r="F64" s="61">
        <f t="shared" si="15"/>
        <v>1309323.08</v>
      </c>
      <c r="G64" s="62">
        <v>0</v>
      </c>
      <c r="H64" s="62">
        <v>0</v>
      </c>
      <c r="I64" s="77">
        <v>0</v>
      </c>
      <c r="J64" s="77">
        <v>0</v>
      </c>
      <c r="K64" s="62">
        <v>0</v>
      </c>
      <c r="L64" s="62">
        <v>0</v>
      </c>
      <c r="M64" s="62">
        <v>0</v>
      </c>
      <c r="N64" s="77">
        <v>0</v>
      </c>
      <c r="O64" s="77">
        <v>0</v>
      </c>
      <c r="P64" s="77">
        <v>0</v>
      </c>
      <c r="Q64" s="77">
        <v>0</v>
      </c>
      <c r="R64" s="77">
        <v>0</v>
      </c>
      <c r="S64" s="62">
        <f>SUM(D64*1727)</f>
        <v>1248966.3999999999</v>
      </c>
      <c r="T64" s="62">
        <v>1</v>
      </c>
      <c r="U64" s="77">
        <f>D64*93/2</f>
        <v>33628.800000000003</v>
      </c>
      <c r="V64" s="42">
        <v>1</v>
      </c>
      <c r="W64" s="62">
        <f t="shared" si="16"/>
        <v>26727.88</v>
      </c>
    </row>
    <row r="65" spans="1:23" s="102" customFormat="1" ht="30" customHeight="1" x14ac:dyDescent="0.25">
      <c r="A65" s="77"/>
      <c r="B65" s="94">
        <v>40</v>
      </c>
      <c r="C65" s="101" t="s">
        <v>74</v>
      </c>
      <c r="D65" s="61">
        <f>SUM('Прил.1.1 -перечень домов'!I66)</f>
        <v>951.5</v>
      </c>
      <c r="E65" s="71" t="e">
        <f>SUM('Прил.1.1 -перечень домов'!#REF!*(3.9*31+4.13*26+6.71*16+7.69*12+8.45*12+9.29*252))</f>
        <v>#REF!</v>
      </c>
      <c r="F65" s="61">
        <f t="shared" si="15"/>
        <v>2678263.17</v>
      </c>
      <c r="G65" s="62">
        <v>0</v>
      </c>
      <c r="H65" s="62">
        <f>SUM(D65*2700)</f>
        <v>2569050</v>
      </c>
      <c r="I65" s="77">
        <v>0</v>
      </c>
      <c r="J65" s="77">
        <v>0</v>
      </c>
      <c r="K65" s="62">
        <v>0</v>
      </c>
      <c r="L65" s="62">
        <v>0</v>
      </c>
      <c r="M65" s="62">
        <v>0</v>
      </c>
      <c r="N65" s="77">
        <v>0</v>
      </c>
      <c r="O65" s="77">
        <v>0</v>
      </c>
      <c r="P65" s="77">
        <v>0</v>
      </c>
      <c r="Q65" s="77">
        <v>0</v>
      </c>
      <c r="R65" s="62">
        <v>0</v>
      </c>
      <c r="S65" s="77">
        <v>0</v>
      </c>
      <c r="T65" s="62">
        <v>1</v>
      </c>
      <c r="U65" s="77">
        <f>D65*57</f>
        <v>54235.5</v>
      </c>
      <c r="V65" s="42">
        <v>1</v>
      </c>
      <c r="W65" s="62">
        <f t="shared" si="16"/>
        <v>54977.67</v>
      </c>
    </row>
    <row r="66" spans="1:23" s="102" customFormat="1" ht="30" customHeight="1" x14ac:dyDescent="0.25">
      <c r="A66" s="77"/>
      <c r="B66" s="94">
        <v>41</v>
      </c>
      <c r="C66" s="101" t="s">
        <v>73</v>
      </c>
      <c r="D66" s="61">
        <f>SUM('Прил.1.1 -перечень домов'!I67)</f>
        <v>1214.5</v>
      </c>
      <c r="E66" s="71" t="e">
        <f>SUM('Прил.1.1 -перечень домов'!#REF!*(3.9*31+4.13*26+6.71*16+7.69*12+8.45*12+9.29*252))</f>
        <v>#REF!</v>
      </c>
      <c r="F66" s="61">
        <f t="shared" si="15"/>
        <v>2268912.02</v>
      </c>
      <c r="G66" s="62">
        <v>0</v>
      </c>
      <c r="H66" s="62">
        <v>0</v>
      </c>
      <c r="I66" s="77">
        <v>0</v>
      </c>
      <c r="J66" s="62">
        <v>0</v>
      </c>
      <c r="K66" s="62">
        <v>0</v>
      </c>
      <c r="L66" s="62">
        <v>0</v>
      </c>
      <c r="M66" s="62">
        <v>0</v>
      </c>
      <c r="N66" s="77">
        <v>460</v>
      </c>
      <c r="O66" s="77">
        <v>4705</v>
      </c>
      <c r="P66" s="77">
        <f>N66*O66</f>
        <v>2164300</v>
      </c>
      <c r="Q66" s="77">
        <v>0</v>
      </c>
      <c r="R66" s="62">
        <v>0</v>
      </c>
      <c r="S66" s="77">
        <v>0</v>
      </c>
      <c r="T66" s="62">
        <v>1</v>
      </c>
      <c r="U66" s="77">
        <f>D66*48</f>
        <v>58296</v>
      </c>
      <c r="V66" s="77">
        <v>1</v>
      </c>
      <c r="W66" s="62">
        <f t="shared" si="16"/>
        <v>46316.02</v>
      </c>
    </row>
    <row r="67" spans="1:23" s="102" customFormat="1" ht="30" customHeight="1" x14ac:dyDescent="0.25">
      <c r="A67" s="77"/>
      <c r="B67" s="94">
        <v>42</v>
      </c>
      <c r="C67" s="101" t="s">
        <v>72</v>
      </c>
      <c r="D67" s="61">
        <f>SUM('Прил.1.1 -перечень домов'!I68)</f>
        <v>7662</v>
      </c>
      <c r="E67" s="71" t="e">
        <f>SUM('Прил.1.1 -перечень домов'!#REF!*(3.9*31+4.13*26+6.71*16+7.69*12+8.45*12+9.29*252))</f>
        <v>#REF!</v>
      </c>
      <c r="F67" s="61">
        <f t="shared" si="15"/>
        <v>13837999.199999999</v>
      </c>
      <c r="G67" s="62">
        <v>0</v>
      </c>
      <c r="H67" s="62">
        <v>0</v>
      </c>
      <c r="I67" s="77">
        <v>0</v>
      </c>
      <c r="J67" s="77">
        <v>0</v>
      </c>
      <c r="K67" s="62">
        <v>0</v>
      </c>
      <c r="L67" s="62">
        <v>0</v>
      </c>
      <c r="M67" s="62">
        <v>0</v>
      </c>
      <c r="N67" s="77">
        <v>2000</v>
      </c>
      <c r="O67" s="77">
        <v>6594</v>
      </c>
      <c r="P67" s="77">
        <f>N67*O67</f>
        <v>13188000</v>
      </c>
      <c r="Q67" s="77">
        <v>0</v>
      </c>
      <c r="R67" s="62">
        <v>0</v>
      </c>
      <c r="S67" s="77">
        <v>0</v>
      </c>
      <c r="T67" s="62">
        <v>1</v>
      </c>
      <c r="U67" s="77">
        <f>D67*48</f>
        <v>367776</v>
      </c>
      <c r="V67" s="77">
        <v>1</v>
      </c>
      <c r="W67" s="62">
        <f t="shared" si="16"/>
        <v>282223.2</v>
      </c>
    </row>
    <row r="68" spans="1:23" s="102" customFormat="1" ht="30" customHeight="1" x14ac:dyDescent="0.25">
      <c r="A68" s="77"/>
      <c r="B68" s="94">
        <v>43</v>
      </c>
      <c r="C68" s="101" t="s">
        <v>71</v>
      </c>
      <c r="D68" s="61">
        <f>SUM('Прил.1.1 -перечень домов'!I69)</f>
        <v>917.6</v>
      </c>
      <c r="E68" s="71" t="e">
        <f>SUM('Прил.1.1 -перечень домов'!#REF!*(3.9*31+4.13*26+6.71*16+7.69*12+8.45*12+9.29*252))</f>
        <v>#REF!</v>
      </c>
      <c r="F68" s="61">
        <f t="shared" si="15"/>
        <v>1661276.08</v>
      </c>
      <c r="G68" s="62">
        <v>0</v>
      </c>
      <c r="H68" s="62">
        <v>0</v>
      </c>
      <c r="I68" s="77">
        <v>0</v>
      </c>
      <c r="J68" s="77">
        <v>0</v>
      </c>
      <c r="K68" s="62">
        <v>0</v>
      </c>
      <c r="L68" s="62">
        <v>0</v>
      </c>
      <c r="M68" s="62">
        <v>0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62">
        <f>SUM(D68*1727)</f>
        <v>1584695.2</v>
      </c>
      <c r="T68" s="62">
        <v>1</v>
      </c>
      <c r="U68" s="77">
        <f>D68*46.5</f>
        <v>42668.4</v>
      </c>
      <c r="V68" s="42">
        <v>1</v>
      </c>
      <c r="W68" s="62">
        <f t="shared" si="16"/>
        <v>33912.480000000003</v>
      </c>
    </row>
    <row r="69" spans="1:23" s="102" customFormat="1" ht="30" customHeight="1" x14ac:dyDescent="0.25">
      <c r="A69" s="77"/>
      <c r="B69" s="94">
        <v>44</v>
      </c>
      <c r="C69" s="101" t="s">
        <v>70</v>
      </c>
      <c r="D69" s="61">
        <f>SUM('Прил.1.1 -перечень домов'!I70)</f>
        <v>858</v>
      </c>
      <c r="E69" s="71" t="e">
        <f>SUM('Прил.1.1 -перечень домов'!#REF!*(3.9*31+4.13*26+6.71*16+7.69*12+8.45*12+9.29*252))</f>
        <v>#REF!</v>
      </c>
      <c r="F69" s="61">
        <f t="shared" si="15"/>
        <v>1553372.79</v>
      </c>
      <c r="G69" s="62">
        <v>0</v>
      </c>
      <c r="H69" s="62">
        <v>0</v>
      </c>
      <c r="I69" s="77">
        <v>0</v>
      </c>
      <c r="J69" s="62">
        <v>0</v>
      </c>
      <c r="K69" s="62">
        <v>0</v>
      </c>
      <c r="L69" s="62">
        <v>0</v>
      </c>
      <c r="M69" s="62">
        <v>0</v>
      </c>
      <c r="N69" s="77">
        <v>0</v>
      </c>
      <c r="O69" s="77">
        <v>0</v>
      </c>
      <c r="P69" s="77">
        <v>0</v>
      </c>
      <c r="Q69" s="77">
        <v>0</v>
      </c>
      <c r="R69" s="77">
        <v>0</v>
      </c>
      <c r="S69" s="62">
        <f>SUM(D69*1727)</f>
        <v>1481766</v>
      </c>
      <c r="T69" s="62">
        <v>1</v>
      </c>
      <c r="U69" s="77">
        <f>D69*46.5</f>
        <v>39897</v>
      </c>
      <c r="V69" s="42">
        <v>1</v>
      </c>
      <c r="W69" s="62">
        <f t="shared" si="16"/>
        <v>31709.79</v>
      </c>
    </row>
    <row r="70" spans="1:23" s="102" customFormat="1" ht="30" customHeight="1" x14ac:dyDescent="0.25">
      <c r="A70" s="77"/>
      <c r="B70" s="94">
        <v>45</v>
      </c>
      <c r="C70" s="101" t="s">
        <v>69</v>
      </c>
      <c r="D70" s="61">
        <f>SUM('Прил.1.1 -перечень домов'!I71)</f>
        <v>858</v>
      </c>
      <c r="E70" s="71" t="e">
        <f>SUM('Прил.1.1 -перечень домов'!#REF!*(3.9*31+4.13*26+6.71*16+7.69*12+8.45*12+9.29*252))</f>
        <v>#REF!</v>
      </c>
      <c r="F70" s="61">
        <f t="shared" si="15"/>
        <v>3030635.67</v>
      </c>
      <c r="G70" s="62">
        <v>0</v>
      </c>
      <c r="H70" s="62">
        <v>0</v>
      </c>
      <c r="I70" s="77">
        <v>0</v>
      </c>
      <c r="J70" s="77">
        <v>0</v>
      </c>
      <c r="K70" s="62">
        <v>0</v>
      </c>
      <c r="L70" s="62">
        <v>0</v>
      </c>
      <c r="M70" s="62">
        <v>0</v>
      </c>
      <c r="N70" s="77">
        <v>0</v>
      </c>
      <c r="O70" s="77">
        <v>0</v>
      </c>
      <c r="P70" s="77">
        <v>0</v>
      </c>
      <c r="Q70" s="77">
        <v>0</v>
      </c>
      <c r="R70" s="77">
        <f>D70*3421</f>
        <v>2935218</v>
      </c>
      <c r="S70" s="77">
        <v>0</v>
      </c>
      <c r="T70" s="62">
        <v>1</v>
      </c>
      <c r="U70" s="62">
        <f>D70*38</f>
        <v>32604</v>
      </c>
      <c r="V70" s="77">
        <v>1</v>
      </c>
      <c r="W70" s="62">
        <f t="shared" si="16"/>
        <v>62813.67</v>
      </c>
    </row>
    <row r="71" spans="1:23" s="102" customFormat="1" ht="30" customHeight="1" x14ac:dyDescent="0.25">
      <c r="A71" s="77"/>
      <c r="B71" s="94">
        <v>46</v>
      </c>
      <c r="C71" s="101" t="s">
        <v>68</v>
      </c>
      <c r="D71" s="61">
        <f>SUM('Прил.1.1 -перечень домов'!I72)</f>
        <v>729.4</v>
      </c>
      <c r="E71" s="71" t="e">
        <f>SUM('Прил.1.1 -перечень домов'!#REF!*(3.9*31+4.13*26+6.71*16+7.69*12+8.45*12+9.29*252))</f>
        <v>#REF!</v>
      </c>
      <c r="F71" s="61">
        <f t="shared" si="15"/>
        <v>1320547.92</v>
      </c>
      <c r="G71" s="62">
        <v>0</v>
      </c>
      <c r="H71" s="62">
        <v>0</v>
      </c>
      <c r="I71" s="77">
        <v>0</v>
      </c>
      <c r="J71" s="77">
        <v>0</v>
      </c>
      <c r="K71" s="62">
        <v>0</v>
      </c>
      <c r="L71" s="62">
        <v>0</v>
      </c>
      <c r="M71" s="62">
        <v>0</v>
      </c>
      <c r="N71" s="77">
        <v>0</v>
      </c>
      <c r="O71" s="77">
        <v>0</v>
      </c>
      <c r="P71" s="77">
        <v>0</v>
      </c>
      <c r="Q71" s="77">
        <v>0</v>
      </c>
      <c r="R71" s="62">
        <v>0</v>
      </c>
      <c r="S71" s="62">
        <f>SUM(D71*1727)</f>
        <v>1259673.8</v>
      </c>
      <c r="T71" s="62">
        <v>1</v>
      </c>
      <c r="U71" s="77">
        <f>D71*46.5</f>
        <v>33917.1</v>
      </c>
      <c r="V71" s="77">
        <v>1</v>
      </c>
      <c r="W71" s="62">
        <f t="shared" si="16"/>
        <v>26957.02</v>
      </c>
    </row>
    <row r="72" spans="1:23" s="102" customFormat="1" ht="30" customHeight="1" x14ac:dyDescent="0.25">
      <c r="A72" s="77"/>
      <c r="B72" s="94">
        <v>47</v>
      </c>
      <c r="C72" s="96" t="s">
        <v>67</v>
      </c>
      <c r="D72" s="61">
        <f>SUM('Прил.1.1 -перечень домов'!I73)</f>
        <v>590</v>
      </c>
      <c r="E72" s="71" t="e">
        <f>SUM('Прил.1.1 -перечень домов'!#REF!*(3.9*31+4.13*26+6.71*16+7.69*12+8.45*12+9.29*252))</f>
        <v>#REF!</v>
      </c>
      <c r="F72" s="61">
        <f t="shared" si="15"/>
        <v>1660720.2</v>
      </c>
      <c r="G72" s="62">
        <v>0</v>
      </c>
      <c r="H72" s="62">
        <f>SUM(D72*2700)</f>
        <v>1593000</v>
      </c>
      <c r="I72" s="77">
        <v>0</v>
      </c>
      <c r="J72" s="62">
        <v>0</v>
      </c>
      <c r="K72" s="62">
        <v>0</v>
      </c>
      <c r="L72" s="62">
        <v>0</v>
      </c>
      <c r="M72" s="62">
        <v>0</v>
      </c>
      <c r="N72" s="77">
        <v>0</v>
      </c>
      <c r="O72" s="77">
        <v>0</v>
      </c>
      <c r="P72" s="77">
        <v>0</v>
      </c>
      <c r="Q72" s="77">
        <v>0</v>
      </c>
      <c r="R72" s="62">
        <v>0</v>
      </c>
      <c r="S72" s="62">
        <v>0</v>
      </c>
      <c r="T72" s="62">
        <v>1</v>
      </c>
      <c r="U72" s="77">
        <f>D72*57</f>
        <v>33630</v>
      </c>
      <c r="V72" s="42">
        <v>1</v>
      </c>
      <c r="W72" s="62">
        <f t="shared" si="16"/>
        <v>34090.199999999997</v>
      </c>
    </row>
    <row r="73" spans="1:23" s="102" customFormat="1" ht="30" customHeight="1" x14ac:dyDescent="0.25">
      <c r="A73" s="77"/>
      <c r="B73" s="94">
        <v>48</v>
      </c>
      <c r="C73" s="96" t="s">
        <v>66</v>
      </c>
      <c r="D73" s="61">
        <f>SUM('Прил.1.1 -перечень домов'!I74)</f>
        <v>718.7</v>
      </c>
      <c r="E73" s="71" t="e">
        <f>SUM('Прил.1.1 -перечень домов'!#REF!*(3.9*31+4.13*26+6.71*16+7.69*12+8.45*12+9.29*252))</f>
        <v>#REF!</v>
      </c>
      <c r="F73" s="61">
        <f t="shared" si="15"/>
        <v>1588252.81</v>
      </c>
      <c r="G73" s="62">
        <v>0</v>
      </c>
      <c r="H73" s="62">
        <v>0</v>
      </c>
      <c r="I73" s="77">
        <v>0</v>
      </c>
      <c r="J73" s="77">
        <v>0</v>
      </c>
      <c r="K73" s="62">
        <v>0</v>
      </c>
      <c r="L73" s="62">
        <v>0</v>
      </c>
      <c r="M73" s="62">
        <v>0</v>
      </c>
      <c r="N73" s="77">
        <v>435.5</v>
      </c>
      <c r="O73" s="77">
        <v>3493</v>
      </c>
      <c r="P73" s="77">
        <f>N73*O73</f>
        <v>1521201.5</v>
      </c>
      <c r="Q73" s="77">
        <v>0</v>
      </c>
      <c r="R73" s="62">
        <v>0</v>
      </c>
      <c r="S73" s="77">
        <v>0</v>
      </c>
      <c r="T73" s="62">
        <v>1</v>
      </c>
      <c r="U73" s="77">
        <f>D73*48</f>
        <v>34497.599999999999</v>
      </c>
      <c r="V73" s="42">
        <v>1</v>
      </c>
      <c r="W73" s="62">
        <f t="shared" si="16"/>
        <v>32553.71</v>
      </c>
    </row>
    <row r="74" spans="1:23" s="102" customFormat="1" ht="30" customHeight="1" x14ac:dyDescent="0.25">
      <c r="A74" s="77"/>
      <c r="B74" s="94">
        <v>49</v>
      </c>
      <c r="C74" s="96" t="s">
        <v>65</v>
      </c>
      <c r="D74" s="61">
        <f>SUM('Прил.1.1 -перечень домов'!I75)</f>
        <v>537.20000000000005</v>
      </c>
      <c r="E74" s="71" t="e">
        <f>SUM('Прил.1.1 -перечень домов'!#REF!*(3.9*31+4.13*26+6.71*16+7.69*12+8.45*12+9.29*252))</f>
        <v>#REF!</v>
      </c>
      <c r="F74" s="61">
        <f t="shared" si="15"/>
        <v>484176.75</v>
      </c>
      <c r="G74" s="62">
        <v>0</v>
      </c>
      <c r="H74" s="62">
        <v>0</v>
      </c>
      <c r="I74" s="62">
        <f>SUM(D74*855)</f>
        <v>459306</v>
      </c>
      <c r="J74" s="77">
        <v>0</v>
      </c>
      <c r="K74" s="62">
        <v>0</v>
      </c>
      <c r="L74" s="62">
        <v>0</v>
      </c>
      <c r="M74" s="62">
        <v>0</v>
      </c>
      <c r="N74" s="77">
        <v>0</v>
      </c>
      <c r="O74" s="77">
        <v>0</v>
      </c>
      <c r="P74" s="77">
        <v>0</v>
      </c>
      <c r="Q74" s="77">
        <v>0</v>
      </c>
      <c r="R74" s="62">
        <v>0</v>
      </c>
      <c r="S74" s="77">
        <v>0</v>
      </c>
      <c r="T74" s="62">
        <v>1</v>
      </c>
      <c r="U74" s="77">
        <f>D74*28</f>
        <v>15041.6</v>
      </c>
      <c r="V74" s="77">
        <v>1</v>
      </c>
      <c r="W74" s="62">
        <f t="shared" si="16"/>
        <v>9829.15</v>
      </c>
    </row>
    <row r="75" spans="1:23" s="102" customFormat="1" ht="30" customHeight="1" x14ac:dyDescent="0.25">
      <c r="A75" s="77"/>
      <c r="B75" s="94">
        <v>50</v>
      </c>
      <c r="C75" s="96" t="s">
        <v>64</v>
      </c>
      <c r="D75" s="61">
        <f>SUM('Прил.1.1 -перечень домов'!I76)</f>
        <v>660.6</v>
      </c>
      <c r="E75" s="71" t="e">
        <f>SUM('Прил.1.1 -перечень домов'!#REF!*(3.9*31+4.13*26+6.71*16+7.69*12+8.45*12+9.29*252))</f>
        <v>#REF!</v>
      </c>
      <c r="F75" s="61">
        <f t="shared" si="15"/>
        <v>595396.80000000005</v>
      </c>
      <c r="G75" s="62">
        <v>0</v>
      </c>
      <c r="H75" s="62">
        <v>0</v>
      </c>
      <c r="I75" s="62">
        <f>SUM(D75*855)</f>
        <v>564813</v>
      </c>
      <c r="J75" s="62">
        <v>0</v>
      </c>
      <c r="K75" s="62">
        <v>0</v>
      </c>
      <c r="L75" s="62">
        <v>0</v>
      </c>
      <c r="M75" s="62">
        <v>0</v>
      </c>
      <c r="N75" s="77">
        <v>0</v>
      </c>
      <c r="O75" s="77">
        <v>0</v>
      </c>
      <c r="P75" s="77">
        <v>0</v>
      </c>
      <c r="Q75" s="77">
        <v>0</v>
      </c>
      <c r="R75" s="62">
        <v>0</v>
      </c>
      <c r="S75" s="77">
        <v>0</v>
      </c>
      <c r="T75" s="62">
        <v>1</v>
      </c>
      <c r="U75" s="77">
        <f>D75*28</f>
        <v>18496.8</v>
      </c>
      <c r="V75" s="77">
        <v>1</v>
      </c>
      <c r="W75" s="62">
        <f t="shared" si="16"/>
        <v>12087</v>
      </c>
    </row>
    <row r="76" spans="1:23" s="102" customFormat="1" ht="30" customHeight="1" x14ac:dyDescent="0.25">
      <c r="A76" s="77"/>
      <c r="B76" s="94">
        <v>51</v>
      </c>
      <c r="C76" s="96" t="s">
        <v>63</v>
      </c>
      <c r="D76" s="61">
        <f>SUM('Прил.1.1 -перечень домов'!I77)</f>
        <v>662</v>
      </c>
      <c r="E76" s="71" t="e">
        <f>SUM('Прил.1.1 -перечень домов'!#REF!*(3.9*31+4.13*26+6.71*16+7.69*12+8.45*12+9.29*252))</f>
        <v>#REF!</v>
      </c>
      <c r="F76" s="61">
        <f t="shared" si="15"/>
        <v>2338322.62</v>
      </c>
      <c r="G76" s="62">
        <v>0</v>
      </c>
      <c r="H76" s="62">
        <v>0</v>
      </c>
      <c r="I76" s="77">
        <v>0</v>
      </c>
      <c r="J76" s="77">
        <v>0</v>
      </c>
      <c r="K76" s="62">
        <v>0</v>
      </c>
      <c r="L76" s="62">
        <v>0</v>
      </c>
      <c r="M76" s="62">
        <v>0</v>
      </c>
      <c r="N76" s="77">
        <v>0</v>
      </c>
      <c r="O76" s="77">
        <v>0</v>
      </c>
      <c r="P76" s="77">
        <v>0</v>
      </c>
      <c r="Q76" s="77">
        <v>0</v>
      </c>
      <c r="R76" s="77">
        <f>D76*3421</f>
        <v>2264702</v>
      </c>
      <c r="S76" s="77">
        <v>0</v>
      </c>
      <c r="T76" s="62">
        <v>1</v>
      </c>
      <c r="U76" s="62">
        <f>D76*38</f>
        <v>25156</v>
      </c>
      <c r="V76" s="42">
        <v>1</v>
      </c>
      <c r="W76" s="62">
        <f t="shared" si="16"/>
        <v>48464.62</v>
      </c>
    </row>
    <row r="77" spans="1:23" s="102" customFormat="1" ht="30" customHeight="1" x14ac:dyDescent="0.25">
      <c r="A77" s="77"/>
      <c r="B77" s="94">
        <v>52</v>
      </c>
      <c r="C77" s="96" t="s">
        <v>62</v>
      </c>
      <c r="D77" s="61">
        <f>SUM('Прил.1.1 -перечень домов'!I78)</f>
        <v>809.8</v>
      </c>
      <c r="E77" s="71" t="e">
        <f>SUM('Прил.1.1 -перечень домов'!#REF!*(3.9*31+4.13*26+6.71*16+7.69*12+8.45*12+9.29*252))</f>
        <v>#REF!</v>
      </c>
      <c r="F77" s="61">
        <f t="shared" si="15"/>
        <v>1523768.03</v>
      </c>
      <c r="G77" s="62">
        <v>0</v>
      </c>
      <c r="H77" s="62">
        <v>0</v>
      </c>
      <c r="I77" s="77">
        <v>0</v>
      </c>
      <c r="J77" s="77">
        <v>0</v>
      </c>
      <c r="K77" s="62">
        <v>0</v>
      </c>
      <c r="L77" s="62">
        <v>0</v>
      </c>
      <c r="M77" s="62">
        <v>0</v>
      </c>
      <c r="N77" s="77">
        <v>416.2</v>
      </c>
      <c r="O77" s="77">
        <v>3493</v>
      </c>
      <c r="P77" s="77">
        <f>N77*O77</f>
        <v>1453786.6</v>
      </c>
      <c r="Q77" s="77">
        <v>0</v>
      </c>
      <c r="R77" s="62">
        <v>0</v>
      </c>
      <c r="S77" s="77">
        <v>0</v>
      </c>
      <c r="T77" s="62">
        <v>1</v>
      </c>
      <c r="U77" s="77">
        <f>D77*48</f>
        <v>38870.400000000001</v>
      </c>
      <c r="V77" s="42">
        <v>1</v>
      </c>
      <c r="W77" s="62">
        <f t="shared" si="16"/>
        <v>31111.03</v>
      </c>
    </row>
    <row r="78" spans="1:23" s="102" customFormat="1" ht="30" customHeight="1" x14ac:dyDescent="0.25">
      <c r="A78" s="77"/>
      <c r="B78" s="94">
        <v>53</v>
      </c>
      <c r="C78" s="96" t="s">
        <v>61</v>
      </c>
      <c r="D78" s="61">
        <f>SUM('Прил.1.1 -перечень домов'!I79)</f>
        <v>822.3</v>
      </c>
      <c r="E78" s="71" t="e">
        <f>SUM('Прил.1.1 -перечень домов'!#REF!*(3.9*31+4.13*26+6.71*16+7.69*12+8.45*12+9.29*252))</f>
        <v>#REF!</v>
      </c>
      <c r="F78" s="61">
        <f t="shared" si="15"/>
        <v>2904535.79</v>
      </c>
      <c r="G78" s="62">
        <v>0</v>
      </c>
      <c r="H78" s="62">
        <v>0</v>
      </c>
      <c r="I78" s="77">
        <v>0</v>
      </c>
      <c r="J78" s="62">
        <v>0</v>
      </c>
      <c r="K78" s="62">
        <v>0</v>
      </c>
      <c r="L78" s="62">
        <v>0</v>
      </c>
      <c r="M78" s="62">
        <v>0</v>
      </c>
      <c r="N78" s="77">
        <v>0</v>
      </c>
      <c r="O78" s="77">
        <v>0</v>
      </c>
      <c r="P78" s="77">
        <v>0</v>
      </c>
      <c r="Q78" s="77">
        <v>0</v>
      </c>
      <c r="R78" s="77">
        <f>D78*3421</f>
        <v>2813088.3</v>
      </c>
      <c r="S78" s="77">
        <v>0</v>
      </c>
      <c r="T78" s="62">
        <v>1</v>
      </c>
      <c r="U78" s="62">
        <f>D78*38</f>
        <v>31247.4</v>
      </c>
      <c r="V78" s="77">
        <v>1</v>
      </c>
      <c r="W78" s="62">
        <f t="shared" si="16"/>
        <v>60200.09</v>
      </c>
    </row>
    <row r="79" spans="1:23" s="102" customFormat="1" ht="30" customHeight="1" x14ac:dyDescent="0.25">
      <c r="A79" s="77"/>
      <c r="B79" s="94">
        <v>54</v>
      </c>
      <c r="C79" s="96" t="s">
        <v>60</v>
      </c>
      <c r="D79" s="61">
        <f>SUM('Прил.1.1 -перечень домов'!I80)</f>
        <v>529</v>
      </c>
      <c r="E79" s="71" t="e">
        <f>SUM('Прил.1.1 -перечень домов'!#REF!*(3.9*31+4.13*26+6.71*16+7.69*12+8.45*12+9.29*252))</f>
        <v>#REF!</v>
      </c>
      <c r="F79" s="61">
        <f t="shared" si="15"/>
        <v>421998.64</v>
      </c>
      <c r="G79" s="62">
        <f>SUM(D79*735)</f>
        <v>388815</v>
      </c>
      <c r="H79" s="62">
        <v>0</v>
      </c>
      <c r="I79" s="77">
        <v>0</v>
      </c>
      <c r="J79" s="77">
        <v>0</v>
      </c>
      <c r="K79" s="62">
        <v>0</v>
      </c>
      <c r="L79" s="62">
        <v>0</v>
      </c>
      <c r="M79" s="62">
        <v>0</v>
      </c>
      <c r="N79" s="77">
        <v>0</v>
      </c>
      <c r="O79" s="77">
        <v>0</v>
      </c>
      <c r="P79" s="77">
        <v>0</v>
      </c>
      <c r="Q79" s="77">
        <v>0</v>
      </c>
      <c r="R79" s="77">
        <v>0</v>
      </c>
      <c r="S79" s="77">
        <v>0</v>
      </c>
      <c r="T79" s="62">
        <v>1</v>
      </c>
      <c r="U79" s="62">
        <f>D79*47</f>
        <v>24863</v>
      </c>
      <c r="V79" s="77">
        <v>1</v>
      </c>
      <c r="W79" s="62">
        <f t="shared" si="16"/>
        <v>8320.64</v>
      </c>
    </row>
    <row r="80" spans="1:23" s="102" customFormat="1" ht="30" customHeight="1" x14ac:dyDescent="0.25">
      <c r="A80" s="77"/>
      <c r="B80" s="94">
        <v>55</v>
      </c>
      <c r="C80" s="96" t="s">
        <v>59</v>
      </c>
      <c r="D80" s="61">
        <f>SUM('Прил.1.1 -перечень домов'!I81)</f>
        <v>580</v>
      </c>
      <c r="E80" s="71" t="e">
        <f>SUM('Прил.1.1 -перечень домов'!#REF!*(3.9*31+4.13*26+6.71*16+7.69*12+8.45*12+9.29*252))</f>
        <v>#REF!</v>
      </c>
      <c r="F80" s="61">
        <f t="shared" si="15"/>
        <v>2048681.45</v>
      </c>
      <c r="G80" s="62">
        <v>0</v>
      </c>
      <c r="H80" s="62">
        <v>0</v>
      </c>
      <c r="I80" s="77">
        <v>0</v>
      </c>
      <c r="J80" s="77">
        <v>0</v>
      </c>
      <c r="K80" s="62">
        <v>0</v>
      </c>
      <c r="L80" s="62">
        <v>0</v>
      </c>
      <c r="M80" s="62">
        <v>0</v>
      </c>
      <c r="N80" s="77">
        <v>0</v>
      </c>
      <c r="O80" s="77">
        <v>0</v>
      </c>
      <c r="P80" s="77">
        <v>0</v>
      </c>
      <c r="Q80" s="77">
        <v>0</v>
      </c>
      <c r="R80" s="77">
        <f>D80*3421</f>
        <v>1984180</v>
      </c>
      <c r="S80" s="77">
        <v>0</v>
      </c>
      <c r="T80" s="77">
        <v>1</v>
      </c>
      <c r="U80" s="62">
        <f>D80*38</f>
        <v>22040</v>
      </c>
      <c r="V80" s="42">
        <v>1</v>
      </c>
      <c r="W80" s="62">
        <f t="shared" si="16"/>
        <v>42461.45</v>
      </c>
    </row>
    <row r="81" spans="1:23" s="102" customFormat="1" ht="30" customHeight="1" x14ac:dyDescent="0.25">
      <c r="A81" s="77"/>
      <c r="B81" s="94">
        <v>56</v>
      </c>
      <c r="C81" s="96" t="s">
        <v>58</v>
      </c>
      <c r="D81" s="61">
        <f>SUM('Прил.1.1 -перечень домов'!I82)</f>
        <v>1258</v>
      </c>
      <c r="E81" s="71" t="e">
        <f>SUM('Прил.1.1 -перечень домов'!#REF!*(3.9*31+4.13*26+6.71*16+7.69*12+8.45*12+9.29*252))</f>
        <v>#REF!</v>
      </c>
      <c r="F81" s="61">
        <f t="shared" si="15"/>
        <v>328186.03000000003</v>
      </c>
      <c r="G81" s="62">
        <v>0</v>
      </c>
      <c r="H81" s="62">
        <v>0</v>
      </c>
      <c r="I81" s="77">
        <v>0</v>
      </c>
      <c r="J81" s="62">
        <f>SUM(D81*228)</f>
        <v>286824</v>
      </c>
      <c r="K81" s="62">
        <v>0</v>
      </c>
      <c r="L81" s="62">
        <v>0</v>
      </c>
      <c r="M81" s="62">
        <v>0</v>
      </c>
      <c r="N81" s="77">
        <v>0</v>
      </c>
      <c r="O81" s="77">
        <v>0</v>
      </c>
      <c r="P81" s="77">
        <v>0</v>
      </c>
      <c r="Q81" s="77">
        <v>0</v>
      </c>
      <c r="R81" s="77">
        <v>0</v>
      </c>
      <c r="S81" s="77">
        <v>0</v>
      </c>
      <c r="T81" s="77">
        <v>1</v>
      </c>
      <c r="U81" s="77">
        <f>D81*28</f>
        <v>35224</v>
      </c>
      <c r="V81" s="42">
        <v>1</v>
      </c>
      <c r="W81" s="62">
        <f t="shared" si="16"/>
        <v>6138.03</v>
      </c>
    </row>
    <row r="82" spans="1:23" s="102" customFormat="1" ht="30" customHeight="1" x14ac:dyDescent="0.25">
      <c r="A82" s="77"/>
      <c r="B82" s="94">
        <v>57</v>
      </c>
      <c r="C82" s="96" t="s">
        <v>57</v>
      </c>
      <c r="D82" s="61">
        <f>SUM('Прил.1.1 -перечень домов'!I83)</f>
        <v>1545</v>
      </c>
      <c r="E82" s="71" t="e">
        <f>SUM('Прил.1.1 -перечень домов'!#REF!*(3.9*31+4.13*26+6.71*16+7.69*12+8.45*12+9.29*252))</f>
        <v>#REF!</v>
      </c>
      <c r="F82" s="61">
        <f t="shared" si="15"/>
        <v>381142.85</v>
      </c>
      <c r="G82" s="62">
        <v>0</v>
      </c>
      <c r="H82" s="62">
        <v>0</v>
      </c>
      <c r="I82" s="77">
        <v>0</v>
      </c>
      <c r="J82" s="77">
        <v>0</v>
      </c>
      <c r="K82" s="62">
        <v>0</v>
      </c>
      <c r="L82" s="62">
        <v>0</v>
      </c>
      <c r="M82" s="62">
        <v>0</v>
      </c>
      <c r="N82" s="77">
        <v>0</v>
      </c>
      <c r="O82" s="77">
        <v>0</v>
      </c>
      <c r="P82" s="77">
        <v>0</v>
      </c>
      <c r="Q82" s="77">
        <f>SUM(D82*196)</f>
        <v>302820</v>
      </c>
      <c r="R82" s="77">
        <v>0</v>
      </c>
      <c r="S82" s="77">
        <v>0</v>
      </c>
      <c r="T82" s="77">
        <v>1</v>
      </c>
      <c r="U82" s="77">
        <f>D82*46.5</f>
        <v>71842.5</v>
      </c>
      <c r="V82" s="77">
        <v>1</v>
      </c>
      <c r="W82" s="62">
        <f t="shared" si="16"/>
        <v>6480.35</v>
      </c>
    </row>
    <row r="83" spans="1:23" s="102" customFormat="1" ht="30" customHeight="1" x14ac:dyDescent="0.25">
      <c r="A83" s="77"/>
      <c r="B83" s="94">
        <v>58</v>
      </c>
      <c r="C83" s="96" t="s">
        <v>56</v>
      </c>
      <c r="D83" s="61">
        <f>SUM('Прил.1.1 -перечень домов'!I84)</f>
        <v>1280</v>
      </c>
      <c r="E83" s="71" t="e">
        <f>SUM('Прил.1.1 -перечень домов'!#REF!*(3.9*31+4.13*26+6.71*16+7.69*12+8.45*12+9.29*252))</f>
        <v>#REF!</v>
      </c>
      <c r="F83" s="61">
        <f t="shared" si="15"/>
        <v>2344800.13</v>
      </c>
      <c r="G83" s="62">
        <v>0</v>
      </c>
      <c r="H83" s="62">
        <v>0</v>
      </c>
      <c r="I83" s="77">
        <v>0</v>
      </c>
      <c r="J83" s="77">
        <v>0</v>
      </c>
      <c r="K83" s="62">
        <v>0</v>
      </c>
      <c r="L83" s="62">
        <v>0</v>
      </c>
      <c r="M83" s="62">
        <v>0</v>
      </c>
      <c r="N83" s="77">
        <v>640</v>
      </c>
      <c r="O83" s="77">
        <v>3493</v>
      </c>
      <c r="P83" s="77">
        <f>N83*O83</f>
        <v>2235520</v>
      </c>
      <c r="Q83" s="77">
        <v>0</v>
      </c>
      <c r="R83" s="77">
        <v>0</v>
      </c>
      <c r="S83" s="77">
        <v>0</v>
      </c>
      <c r="T83" s="62">
        <v>1</v>
      </c>
      <c r="U83" s="62">
        <f>D83*48</f>
        <v>61440</v>
      </c>
      <c r="V83" s="42">
        <v>1</v>
      </c>
      <c r="W83" s="62">
        <f t="shared" si="16"/>
        <v>47840.13</v>
      </c>
    </row>
  </sheetData>
  <autoFilter ref="A12:Z29"/>
  <mergeCells count="26">
    <mergeCell ref="B21:C21"/>
    <mergeCell ref="B25:C25"/>
    <mergeCell ref="B15:C15"/>
    <mergeCell ref="B9:B12"/>
    <mergeCell ref="C9:C12"/>
    <mergeCell ref="G9:W9"/>
    <mergeCell ref="S10:S11"/>
    <mergeCell ref="T10:U11"/>
    <mergeCell ref="V10:W11"/>
    <mergeCell ref="B14:C14"/>
    <mergeCell ref="U1:W1"/>
    <mergeCell ref="S2:W2"/>
    <mergeCell ref="S3:W3"/>
    <mergeCell ref="S4:W4"/>
    <mergeCell ref="A9:A12"/>
    <mergeCell ref="F9:F11"/>
    <mergeCell ref="E9:E11"/>
    <mergeCell ref="D8:P8"/>
    <mergeCell ref="U6:W6"/>
    <mergeCell ref="G10:K10"/>
    <mergeCell ref="L10:M11"/>
    <mergeCell ref="N10:P11"/>
    <mergeCell ref="Q10:Q11"/>
    <mergeCell ref="R10:R11"/>
    <mergeCell ref="B5:W5"/>
    <mergeCell ref="D9:D11"/>
  </mergeCells>
  <printOptions horizontalCentered="1"/>
  <pageMargins left="0.23622047244094491" right="0.23622047244094491" top="0.39370078740157483" bottom="0.74803149606299213" header="0.31496062992125984" footer="0.31496062992125984"/>
  <pageSetup paperSize="9" scale="45" fitToHeight="0" orientation="landscape" r:id="rId1"/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Прил.1.1 -перечень домов</vt:lpstr>
      <vt:lpstr>Прил.1.2-реестр дом</vt:lpstr>
      <vt:lpstr>'Прил.1.1 -перечень домов'!Заголовки_для_печати</vt:lpstr>
      <vt:lpstr>'Прил.1.2-реестр дом'!Заголовки_для_печати</vt:lpstr>
      <vt:lpstr>'Прил.1.1 -перечень домов'!Область_печати</vt:lpstr>
      <vt:lpstr>'Прил.1.2-реестр дом'!Область_печати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</dc:creator>
  <cp:lastModifiedBy>Куприянова Лидия Михайловна</cp:lastModifiedBy>
  <cp:lastPrinted>2022-10-21T03:26:11Z</cp:lastPrinted>
  <dcterms:created xsi:type="dcterms:W3CDTF">2015-02-12T04:39:05Z</dcterms:created>
  <dcterms:modified xsi:type="dcterms:W3CDTF">2022-10-21T03:29:54Z</dcterms:modified>
</cp:coreProperties>
</file>